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8615" windowHeight="11340"/>
  </bookViews>
  <sheets>
    <sheet name="tehnichesko zadanie" sheetId="1" r:id="rId1"/>
    <sheet name="adresi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AF7" i="1" l="1"/>
  <c r="AF29" i="1" l="1"/>
  <c r="AF28" i="1"/>
  <c r="AF26" i="1" l="1"/>
  <c r="AF25" i="1"/>
  <c r="AF23" i="1"/>
  <c r="AF20" i="1"/>
  <c r="AF16" i="1"/>
  <c r="AF15" i="1"/>
  <c r="AF14" i="1"/>
  <c r="AF10" i="1"/>
  <c r="AF9" i="1"/>
  <c r="AF8" i="1"/>
</calcChain>
</file>

<file path=xl/sharedStrings.xml><?xml version="1.0" encoding="utf-8"?>
<sst xmlns="http://schemas.openxmlformats.org/spreadsheetml/2006/main" count="218" uniqueCount="163">
  <si>
    <t>Приложение №1</t>
  </si>
  <si>
    <t>ТЕХНИЧЕСКО ЗАДАНИЕ</t>
  </si>
  <si>
    <t>№ по ред</t>
  </si>
  <si>
    <t>Наименование</t>
  </si>
  <si>
    <t>Единица мярка</t>
  </si>
  <si>
    <t>Благоевград</t>
  </si>
  <si>
    <t>Кюстендил</t>
  </si>
  <si>
    <t>Перник</t>
  </si>
  <si>
    <t>София - ул. Алабин</t>
  </si>
  <si>
    <t>София - бул.Хр.Ботев</t>
  </si>
  <si>
    <t>Видин</t>
  </si>
  <si>
    <t>Враца</t>
  </si>
  <si>
    <t>Ловеч</t>
  </si>
  <si>
    <t>Монтана</t>
  </si>
  <si>
    <t>Кърджали</t>
  </si>
  <si>
    <t>Плевен</t>
  </si>
  <si>
    <t>Пазарджик</t>
  </si>
  <si>
    <t>Пловдив</t>
  </si>
  <si>
    <t>Смолян</t>
  </si>
  <si>
    <t>Хасково</t>
  </si>
  <si>
    <t xml:space="preserve">Велико Търново </t>
  </si>
  <si>
    <t>Габрово</t>
  </si>
  <si>
    <t>Разград</t>
  </si>
  <si>
    <t>Силистра</t>
  </si>
  <si>
    <t>Бургас</t>
  </si>
  <si>
    <t>Сливен</t>
  </si>
  <si>
    <t>Стара Загора</t>
  </si>
  <si>
    <t>Ямбол</t>
  </si>
  <si>
    <t>Варна</t>
  </si>
  <si>
    <t>Добрич</t>
  </si>
  <si>
    <t>Търговище</t>
  </si>
  <si>
    <t>Шумен</t>
  </si>
  <si>
    <t>1. Месечно почистване</t>
  </si>
  <si>
    <t>А. Ежедневни дейности по почистване</t>
  </si>
  <si>
    <t>м2</t>
  </si>
  <si>
    <t>бр.</t>
  </si>
  <si>
    <t>м2/бр</t>
  </si>
  <si>
    <t>44/8</t>
  </si>
  <si>
    <t>66/ 13</t>
  </si>
  <si>
    <t>Б. Седмични дейности по  почистване</t>
  </si>
  <si>
    <t>м2/бр.</t>
  </si>
  <si>
    <t>19/3</t>
  </si>
  <si>
    <t>18/2</t>
  </si>
  <si>
    <t>10/2</t>
  </si>
  <si>
    <t>0</t>
  </si>
  <si>
    <t>17/2</t>
  </si>
  <si>
    <t>13/3</t>
  </si>
  <si>
    <t>13/ 2</t>
  </si>
  <si>
    <t>8/2</t>
  </si>
  <si>
    <t>12/4</t>
  </si>
  <si>
    <t>20/2</t>
  </si>
  <si>
    <t>7/  2</t>
  </si>
  <si>
    <t>9/  2</t>
  </si>
  <si>
    <t>8/  2</t>
  </si>
  <si>
    <t>13/2</t>
  </si>
  <si>
    <t>11/3</t>
  </si>
  <si>
    <t>16/2</t>
  </si>
  <si>
    <t>30/2</t>
  </si>
  <si>
    <t>8/  1</t>
  </si>
  <si>
    <t>45/4</t>
  </si>
  <si>
    <t>4/  1</t>
  </si>
  <si>
    <t>6/  2</t>
  </si>
  <si>
    <t>10/1</t>
  </si>
  <si>
    <t>8/  3</t>
  </si>
  <si>
    <t>4/  2</t>
  </si>
  <si>
    <t>12/  1</t>
  </si>
  <si>
    <t>16/  2</t>
  </si>
  <si>
    <t>6/  1</t>
  </si>
  <si>
    <t>15/2</t>
  </si>
  <si>
    <t>2/  1</t>
  </si>
  <si>
    <t>3/  1</t>
  </si>
  <si>
    <t>32/  2</t>
  </si>
  <si>
    <t>5/  2</t>
  </si>
  <si>
    <t>5/  1</t>
  </si>
  <si>
    <t>15/  2</t>
  </si>
  <si>
    <t>11/1</t>
  </si>
  <si>
    <t>125/12</t>
  </si>
  <si>
    <t>В. Месечни дейности по почистване</t>
  </si>
  <si>
    <t>2. Основно почистване</t>
  </si>
  <si>
    <t xml:space="preserve">Ръчно почистване на радиатори и климатици - 1 път годишно </t>
  </si>
  <si>
    <t xml:space="preserve">Ръчно почистване на осветителни тела - 1 път годишно </t>
  </si>
  <si>
    <t xml:space="preserve">Забележки: </t>
  </si>
  <si>
    <t>1. Почистването се извършва от 06.30 часа до 09.00 часа, а за сградите в гр.София се осигурява и дежурен персонал за периода от 09.00 часа до 14.00 часа.</t>
  </si>
  <si>
    <t>2.  Бюра, шкафове, гардероби и столове, мека мебел, почистване на первази под прозорците се  почиства с отделни кърпи, предназначени само за това.</t>
  </si>
  <si>
    <t xml:space="preserve">3. Осигуряване на възможност от страна на Изпълнителя за почистване на помещения на Възложителя след извършени ремонтни дейности.  </t>
  </si>
  <si>
    <t>4. Дейностите по основното почистване се извършват по изрична заявка от Възложителя.</t>
  </si>
  <si>
    <t>Русе</t>
  </si>
  <si>
    <t>15/
2</t>
  </si>
  <si>
    <t>5/
17</t>
  </si>
  <si>
    <t>50</t>
  </si>
  <si>
    <t>332</t>
  </si>
  <si>
    <t>157</t>
  </si>
  <si>
    <t>Позици 4, 6 и 8 от Б е в кв.м. - с червено</t>
  </si>
  <si>
    <t>брой посещения в 2018 г.</t>
  </si>
  <si>
    <t>брой посещения в 2019 г.</t>
  </si>
  <si>
    <t>брой посещения в 2020 г.</t>
  </si>
  <si>
    <t>86</t>
  </si>
  <si>
    <t>45</t>
  </si>
  <si>
    <t>102</t>
  </si>
  <si>
    <t>брой посещения в 2021 г.</t>
  </si>
  <si>
    <t>101</t>
  </si>
  <si>
    <t>8</t>
  </si>
  <si>
    <t>4</t>
  </si>
  <si>
    <t>В 2018г. Има 227 работни дни, 86 пъти посещения за почистванията във вторник и четвъртък и 45 вторника за позия 6 от Б</t>
  </si>
  <si>
    <t>В 2019г. Има 249 работни дни, 102 пъти посещения за почистванията във вторник и четвъртък и 50 вторника за позия 6 от Б</t>
  </si>
  <si>
    <t>В 2020г. Има 255 работни дни, 101 пъти посещения за почистванията във вторник и четвъртък и 50 вторника за позия 6 от Б</t>
  </si>
  <si>
    <t>В 2021г. Има 20 работни дни, само за месец януари, 8 посещения и 4 вторника</t>
  </si>
  <si>
    <t>СПИСЪК НА АДМИНИСТРАТИВНИТЕ СГРАДИ НА ДНСК</t>
  </si>
  <si>
    <t>№</t>
  </si>
  <si>
    <t>Вид на обекта</t>
  </si>
  <si>
    <t>Адрес</t>
  </si>
  <si>
    <t>административна сграда</t>
  </si>
  <si>
    <t>гр. Благоевград, бул. “Иван Михайлов” № 49</t>
  </si>
  <si>
    <t>гр. Бургас, бул.Стефан Стамболов 120</t>
  </si>
  <si>
    <t>гр. Варна,  бул.Цар Освободител 76</t>
  </si>
  <si>
    <t>гр. Велико Търново, ул.Цар Теодор Светослав 59</t>
  </si>
  <si>
    <t>гр. Видин, пл.Бдинци 1</t>
  </si>
  <si>
    <t>гр. Враца, ул.“Христо Ботев” №46</t>
  </si>
  <si>
    <t>гр. Габрово, пл.Възраждане № 3</t>
  </si>
  <si>
    <t>гр. Добрич, бул.Добруджа № 28</t>
  </si>
  <si>
    <t>гр. Кюстендил, ул."Цар Освободител" № 15</t>
  </si>
  <si>
    <t>гр. Кърджали, ул.“Републиканска” №25</t>
  </si>
  <si>
    <t>гр. Ловеч, бул.“България” №3</t>
  </si>
  <si>
    <t>гр. Монтана, ул.“Ал. Стамболийски” №12</t>
  </si>
  <si>
    <t>гр. Пазарджик, ул.“Гурко” №3</t>
  </si>
  <si>
    <t>гр. Перник, ул.“Търговска” №46</t>
  </si>
  <si>
    <t>гр. Плевен, ул. Дойран №160</t>
  </si>
  <si>
    <t>гр. Пловдив, ул."Цанко Дюстабанов" № 47</t>
  </si>
  <si>
    <t>гр. Разград, бул.България № 15</t>
  </si>
  <si>
    <t>гр. Русе, ул. Отец Паисий №5</t>
  </si>
  <si>
    <t>гр. Силистра, ул.“Илия Блъсков” №1</t>
  </si>
  <si>
    <t>гр. Смолян, бул.“България” №14</t>
  </si>
  <si>
    <t>гр. Сливен, бул.“Хаджи Димитър” №41</t>
  </si>
  <si>
    <t>гр. Стара Загора, бул.“Цар Симеон Велики” 1</t>
  </si>
  <si>
    <t>гр. София, ул.“Алабин” №35</t>
  </si>
  <si>
    <t>гр. София, бул.“Христо Ботев” №47</t>
  </si>
  <si>
    <t>гр. Търговище, ул.Преслав №2</t>
  </si>
  <si>
    <t>гр. Хасково, ул.“Ивайло” №1</t>
  </si>
  <si>
    <t>гр. Шумен, ул.“Съединение” №107</t>
  </si>
  <si>
    <t>гр. Ямбол, пл.Освобождение №7</t>
  </si>
  <si>
    <t>Общо кв. м./бр.</t>
  </si>
  <si>
    <t>5. Количествата и стойностите по основното почистване се калкулират на база направен оглед или се предлага единична цена за общо основно почистване (включващо изброените дейности) на кв. м. застроена площ.</t>
  </si>
  <si>
    <t>Приложение № 1</t>
  </si>
  <si>
    <t>(ТП2.1.) Почистване на кабинети и зали с твърди настилки /мозайка, мрамор, теракот, балатум, паркет/ (измитане и измиване на подове със специализирани препарати), изхвърляне на отпадъци.</t>
  </si>
  <si>
    <t xml:space="preserve">(ТП 3) Почистване на коридори, стълбища и фоайета с твърди настилки /мозайка, мрамор, теракот, балатум, паркет/ (измитане и измиване на подове със специализирани препарати). </t>
  </si>
  <si>
    <t>(ТП 4) Почистване и измиване подове на асансьорите и полиране вратите /само хромираните/ и огледалата със специализирани препарати.</t>
  </si>
  <si>
    <t>(ТП 6) Почистване на прилежащите части около сградите /тротоари/, както и почистване от сняг и лед пред входовете</t>
  </si>
  <si>
    <t>(ТП 1е) Двукратно почистване на ден на тоалетни в т.ч. тоалетните чинии, мивки, писоари, подове и стени-дезинфекция и дезодориране на санитарните възли, така че да се постига ежедневно пълна хигиенизация. Текущо зареждане с тоалетна хартия и течен сапун, без да се допускат липси.</t>
  </si>
  <si>
    <t>(ТП 2.3.) Подмяна на торбичките на кошчетата за отпадъци</t>
  </si>
  <si>
    <t>(ПД 1) Почистване с прахосмукачка на кабинети и зали с текстилни покрития -мокет, килим, пътека и изхвърляне на отпадъци /2 пъти седмично във вторник и четвъртък/.</t>
  </si>
  <si>
    <t>(ТП 2.1) Почистване на кабинети и зали с твърди настилки /мозайка, мрамор, теракот, балатум, паркет/ (измитане и измиване на подове със специализирани препарати), изхвърляне на отпадъци /2 пъти седмично във вторник и четвъртък/.</t>
  </si>
  <si>
    <t>(ТП 3) Почистване на коридори, стълбища и фоайета с твърди настилки /мозайка, мрамор, теракот, балатум, паркет/ (измитане и измиване на подове със специализирани препарати), /2 пъти седмично във вторник и четвъртък/.</t>
  </si>
  <si>
    <t>(ТП 1е) Почистване тоалетни в т. ч. тоалетните чинии, мивки, писоари, подове и стени-дезинфекция и дезодориране на санитарните възли, така че да се постига  пълна хигиенизация. Текущо зареждане с тоалетна хартия и течен сапун, без да се допускат липси  /2 пъти седмично във вторник и четвъртък/.</t>
  </si>
  <si>
    <t>(ТП 2.3) Подмяна на торбичките на кошчетата за отпадъци /2 пъти седмично във вторник и четвъртък/.</t>
  </si>
  <si>
    <t>(ТП 5) Почистване на стъклата и около дръжките на входните  и преходните врати  /1 път седмично във вторник/.</t>
  </si>
  <si>
    <t>(ТП 2.2) Един път седмично /във вторник/ почистване от прах на бюра, шкафове, гардероби и столове, мека мебел и  первази под прозорците, със специализирани препарати.</t>
  </si>
  <si>
    <t>(ПД 4) Един път седмично почистване (със специализирани препарати) на стъклата и около дръжките на входните  и преходните врати.</t>
  </si>
  <si>
    <t>(ПД 5) Почистване на архивни и складови помещения със специализирани препарати /1 път на два месеца, на 1-во число/.</t>
  </si>
  <si>
    <t xml:space="preserve">(ОП 2) Машинно и ръчно /на места невъзможни за обработка със специализирана техника/, почистване /измиване и полиране/ на подове с твърди настилки /мозайка, мрамор, теракот, балатум, паркет/ със специализирани препарати- 1 път годишно </t>
  </si>
  <si>
    <t xml:space="preserve">(ОП 3) Машинно изпиране на подове с текстилни покрития /мокети, пътеки, килими/ със специализирани препарати - 1 път годишно </t>
  </si>
  <si>
    <t>(ОП 4) Машинно изпиране на текстилни тапицерии със специализирани препарати /мека мебел и столове/</t>
  </si>
  <si>
    <t xml:space="preserve">(ОП 1) Ръчно почистване на прозорци /дограма и стъклопакети – двустранно/ и первази със специализирани препарати - 1 път годишно </t>
  </si>
  <si>
    <t xml:space="preserve">(ОП 5) Ръчно почистване на щори /двустранно/ - 1 път годишно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</si>
</sst>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8"/>
      <color theme="1"/>
      <name val="Calibri"/>
      <family val="2"/>
      <scheme val="minor"/>
    </font>
    <font>
      <sz val="8"/>
      <color rgb="FFFF0000"/>
      <name val="Times New Roman"/>
      <family val="1"/>
      <charset val="204"/>
    </font>
    <font>
      <sz val="11"/>
      <color rgb="FF00B050"/>
      <name val="Calibri"/>
      <family val="2"/>
      <scheme val="minor"/>
    </font>
    <font>
      <sz val="8"/>
      <color rgb="FF00B050"/>
      <name val="Times New Roman"/>
      <family val="1"/>
      <charset val="204"/>
    </font>
    <font>
      <sz val="8"/>
      <color rgb="FF00B050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name val="Arial Narrow"/>
      <family val="2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4" fillId="0" borderId="0"/>
    <xf numFmtId="0" fontId="1" fillId="0" borderId="0"/>
  </cellStyleXfs>
  <cellXfs count="90">
    <xf numFmtId="0" fontId="0" fillId="0" borderId="0" xfId="0"/>
    <xf numFmtId="0" fontId="2" fillId="0" borderId="0" xfId="0" applyFont="1"/>
    <xf numFmtId="0" fontId="5" fillId="0" borderId="2" xfId="0" applyFont="1" applyBorder="1" applyAlignment="1">
      <alignment horizontal="center" textRotation="90" wrapText="1"/>
    </xf>
    <xf numFmtId="0" fontId="5" fillId="0" borderId="3" xfId="0" applyFont="1" applyBorder="1" applyAlignment="1">
      <alignment horizontal="center" wrapText="1"/>
    </xf>
    <xf numFmtId="0" fontId="6" fillId="0" borderId="2" xfId="0" applyFont="1" applyBorder="1" applyAlignment="1">
      <alignment textRotation="90" wrapText="1"/>
    </xf>
    <xf numFmtId="0" fontId="6" fillId="0" borderId="2" xfId="0" applyFont="1" applyBorder="1" applyAlignment="1">
      <alignment horizontal="center" textRotation="90" wrapText="1"/>
    </xf>
    <xf numFmtId="0" fontId="6" fillId="0" borderId="3" xfId="0" applyFont="1" applyBorder="1" applyAlignment="1">
      <alignment horizontal="center" wrapText="1"/>
    </xf>
    <xf numFmtId="0" fontId="6" fillId="0" borderId="4" xfId="0" applyFont="1" applyBorder="1" applyAlignment="1">
      <alignment horizontal="center" wrapText="1"/>
    </xf>
    <xf numFmtId="0" fontId="6" fillId="0" borderId="5" xfId="0" applyFont="1" applyBorder="1" applyAlignment="1">
      <alignment horizontal="center" wrapText="1"/>
    </xf>
    <xf numFmtId="0" fontId="6" fillId="0" borderId="6" xfId="0" applyFont="1" applyBorder="1" applyAlignment="1">
      <alignment textRotation="90" wrapText="1"/>
    </xf>
    <xf numFmtId="0" fontId="6" fillId="0" borderId="7" xfId="0" applyFont="1" applyBorder="1" applyAlignment="1">
      <alignment textRotation="90" wrapText="1"/>
    </xf>
    <xf numFmtId="0" fontId="6" fillId="0" borderId="2" xfId="0" applyFont="1" applyFill="1" applyBorder="1" applyAlignment="1">
      <alignment textRotation="90" wrapText="1"/>
    </xf>
    <xf numFmtId="0" fontId="6" fillId="0" borderId="2" xfId="0" applyFont="1" applyFill="1" applyBorder="1" applyAlignment="1">
      <alignment horizontal="center" textRotation="90" wrapText="1"/>
    </xf>
    <xf numFmtId="0" fontId="6" fillId="0" borderId="6" xfId="0" applyFont="1" applyBorder="1" applyAlignment="1">
      <alignment wrapText="1"/>
    </xf>
    <xf numFmtId="0" fontId="6" fillId="0" borderId="2" xfId="0" applyFont="1" applyBorder="1" applyAlignment="1">
      <alignment wrapText="1"/>
    </xf>
    <xf numFmtId="0" fontId="6" fillId="0" borderId="7" xfId="0" applyFont="1" applyBorder="1" applyAlignment="1">
      <alignment wrapText="1"/>
    </xf>
    <xf numFmtId="0" fontId="6" fillId="0" borderId="2" xfId="0" applyFont="1" applyBorder="1" applyAlignment="1">
      <alignment horizontal="center" wrapText="1"/>
    </xf>
    <xf numFmtId="0" fontId="6" fillId="0" borderId="2" xfId="0" applyNumberFormat="1" applyFont="1" applyBorder="1" applyAlignment="1">
      <alignment wrapText="1"/>
    </xf>
    <xf numFmtId="0" fontId="6" fillId="0" borderId="7" xfId="0" applyFont="1" applyBorder="1" applyAlignment="1">
      <alignment horizontal="right" wrapText="1"/>
    </xf>
    <xf numFmtId="0" fontId="5" fillId="0" borderId="3" xfId="0" applyNumberFormat="1" applyFont="1" applyBorder="1" applyAlignment="1">
      <alignment horizontal="center" wrapText="1"/>
    </xf>
    <xf numFmtId="0" fontId="6" fillId="0" borderId="3" xfId="0" applyNumberFormat="1" applyFont="1" applyBorder="1" applyAlignment="1">
      <alignment wrapText="1"/>
    </xf>
    <xf numFmtId="0" fontId="6" fillId="2" borderId="2" xfId="0" applyFont="1" applyFill="1" applyBorder="1" applyAlignment="1">
      <alignment vertical="center"/>
    </xf>
    <xf numFmtId="0" fontId="5" fillId="2" borderId="6" xfId="0" applyNumberFormat="1" applyFont="1" applyFill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6" fillId="0" borderId="2" xfId="0" applyFont="1" applyBorder="1" applyAlignment="1">
      <alignment vertical="center"/>
    </xf>
    <xf numFmtId="0" fontId="0" fillId="0" borderId="2" xfId="0" applyBorder="1"/>
    <xf numFmtId="0" fontId="6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/>
    </xf>
    <xf numFmtId="0" fontId="7" fillId="0" borderId="0" xfId="0" applyFont="1" applyBorder="1" applyAlignment="1">
      <alignment vertical="top" wrapText="1"/>
    </xf>
    <xf numFmtId="0" fontId="7" fillId="0" borderId="0" xfId="0" applyFont="1" applyBorder="1" applyAlignment="1">
      <alignment horizontal="left"/>
    </xf>
    <xf numFmtId="0" fontId="7" fillId="0" borderId="0" xfId="0" applyFont="1" applyBorder="1" applyAlignment="1">
      <alignment horizontal="center"/>
    </xf>
    <xf numFmtId="0" fontId="6" fillId="0" borderId="0" xfId="0" applyFont="1" applyBorder="1"/>
    <xf numFmtId="0" fontId="7" fillId="0" borderId="0" xfId="0" applyFont="1" applyBorder="1" applyAlignment="1">
      <alignment vertical="top"/>
    </xf>
    <xf numFmtId="0" fontId="7" fillId="0" borderId="0" xfId="0" applyFont="1" applyBorder="1" applyAlignment="1">
      <alignment horizontal="left" vertical="top"/>
    </xf>
    <xf numFmtId="0" fontId="7" fillId="0" borderId="0" xfId="0" applyFont="1" applyBorder="1" applyAlignment="1">
      <alignment horizontal="left" vertical="top" wrapText="1"/>
    </xf>
    <xf numFmtId="0" fontId="6" fillId="0" borderId="0" xfId="0" applyFont="1" applyBorder="1" applyAlignment="1"/>
    <xf numFmtId="0" fontId="4" fillId="0" borderId="0" xfId="0" applyFont="1"/>
    <xf numFmtId="0" fontId="7" fillId="0" borderId="0" xfId="0" applyFont="1" applyBorder="1" applyAlignment="1">
      <alignment horizontal="left" vertical="top" wrapText="1"/>
    </xf>
    <xf numFmtId="0" fontId="10" fillId="0" borderId="0" xfId="0" applyFont="1"/>
    <xf numFmtId="0" fontId="11" fillId="0" borderId="3" xfId="0" applyFont="1" applyBorder="1" applyAlignment="1">
      <alignment horizontal="center" wrapText="1"/>
    </xf>
    <xf numFmtId="0" fontId="11" fillId="0" borderId="2" xfId="0" applyFont="1" applyBorder="1" applyAlignment="1">
      <alignment textRotation="90" wrapText="1"/>
    </xf>
    <xf numFmtId="0" fontId="11" fillId="0" borderId="2" xfId="0" applyFont="1" applyBorder="1" applyAlignment="1">
      <alignment horizontal="center" wrapText="1"/>
    </xf>
    <xf numFmtId="16" fontId="11" fillId="0" borderId="2" xfId="0" applyNumberFormat="1" applyFont="1" applyBorder="1" applyAlignment="1">
      <alignment horizontal="center" wrapText="1"/>
    </xf>
    <xf numFmtId="0" fontId="11" fillId="0" borderId="7" xfId="0" applyFont="1" applyBorder="1" applyAlignment="1">
      <alignment wrapText="1"/>
    </xf>
    <xf numFmtId="0" fontId="11" fillId="0" borderId="2" xfId="0" applyFont="1" applyBorder="1" applyAlignment="1">
      <alignment wrapText="1"/>
    </xf>
    <xf numFmtId="0" fontId="11" fillId="0" borderId="2" xfId="0" applyFont="1" applyBorder="1" applyAlignment="1">
      <alignment vertical="top" wrapText="1"/>
    </xf>
    <xf numFmtId="0" fontId="11" fillId="0" borderId="2" xfId="0" applyFont="1" applyBorder="1" applyAlignment="1">
      <alignment vertical="center"/>
    </xf>
    <xf numFmtId="0" fontId="10" fillId="0" borderId="2" xfId="0" applyFont="1" applyBorder="1"/>
    <xf numFmtId="0" fontId="11" fillId="0" borderId="2" xfId="0" applyFont="1" applyBorder="1" applyAlignment="1">
      <alignment horizontal="center"/>
    </xf>
    <xf numFmtId="0" fontId="0" fillId="0" borderId="0" xfId="0" applyAlignment="1">
      <alignment horizontal="right"/>
    </xf>
    <xf numFmtId="0" fontId="7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center"/>
    </xf>
    <xf numFmtId="0" fontId="9" fillId="0" borderId="6" xfId="0" applyFont="1" applyBorder="1" applyAlignment="1">
      <alignment wrapText="1"/>
    </xf>
    <xf numFmtId="0" fontId="9" fillId="0" borderId="2" xfId="0" applyNumberFormat="1" applyFont="1" applyBorder="1" applyAlignment="1">
      <alignment wrapText="1"/>
    </xf>
    <xf numFmtId="0" fontId="9" fillId="0" borderId="7" xfId="0" applyFont="1" applyBorder="1" applyAlignment="1">
      <alignment wrapText="1"/>
    </xf>
    <xf numFmtId="49" fontId="9" fillId="0" borderId="7" xfId="0" applyNumberFormat="1" applyFont="1" applyBorder="1" applyAlignment="1">
      <alignment horizontal="right" wrapText="1"/>
    </xf>
    <xf numFmtId="16" fontId="9" fillId="0" borderId="2" xfId="0" applyNumberFormat="1" applyFont="1" applyBorder="1" applyAlignment="1">
      <alignment horizontal="center" wrapText="1"/>
    </xf>
    <xf numFmtId="0" fontId="13" fillId="0" borderId="0" xfId="0" applyFont="1"/>
    <xf numFmtId="0" fontId="9" fillId="0" borderId="3" xfId="0" applyNumberFormat="1" applyFont="1" applyBorder="1" applyAlignment="1">
      <alignment wrapText="1"/>
    </xf>
    <xf numFmtId="49" fontId="9" fillId="0" borderId="2" xfId="0" applyNumberFormat="1" applyFont="1" applyBorder="1" applyAlignment="1">
      <alignment horizontal="right" wrapText="1"/>
    </xf>
    <xf numFmtId="0" fontId="9" fillId="0" borderId="2" xfId="0" applyFont="1" applyBorder="1" applyAlignment="1">
      <alignment horizontal="center" wrapText="1"/>
    </xf>
    <xf numFmtId="0" fontId="9" fillId="0" borderId="7" xfId="0" applyFont="1" applyBorder="1" applyAlignment="1">
      <alignment horizontal="right" wrapText="1"/>
    </xf>
    <xf numFmtId="0" fontId="0" fillId="0" borderId="0" xfId="0" applyAlignment="1">
      <alignment horizontal="right"/>
    </xf>
    <xf numFmtId="0" fontId="7" fillId="0" borderId="0" xfId="0" applyFont="1" applyBorder="1" applyAlignment="1">
      <alignment horizontal="left" vertical="top" wrapText="1"/>
    </xf>
    <xf numFmtId="0" fontId="15" fillId="0" borderId="2" xfId="2" applyFont="1" applyBorder="1" applyAlignment="1">
      <alignment horizontal="center" vertical="center"/>
    </xf>
    <xf numFmtId="0" fontId="15" fillId="0" borderId="2" xfId="1" applyFont="1" applyBorder="1" applyAlignment="1">
      <alignment horizontal="center" vertical="center" wrapText="1"/>
    </xf>
    <xf numFmtId="0" fontId="17" fillId="0" borderId="2" xfId="2" applyFont="1" applyBorder="1" applyAlignment="1">
      <alignment vertical="center"/>
    </xf>
    <xf numFmtId="0" fontId="17" fillId="0" borderId="2" xfId="1" applyFont="1" applyBorder="1" applyAlignment="1">
      <alignment vertical="center" wrapText="1"/>
    </xf>
    <xf numFmtId="0" fontId="17" fillId="0" borderId="2" xfId="1" applyFont="1" applyBorder="1" applyAlignment="1">
      <alignment horizontal="left" vertical="center" wrapText="1"/>
    </xf>
    <xf numFmtId="0" fontId="17" fillId="0" borderId="2" xfId="2" applyFont="1" applyBorder="1" applyAlignment="1">
      <alignment horizontal="left" vertical="center"/>
    </xf>
    <xf numFmtId="0" fontId="17" fillId="0" borderId="2" xfId="2" applyFont="1" applyBorder="1" applyAlignment="1">
      <alignment vertical="center" wrapText="1"/>
    </xf>
    <xf numFmtId="0" fontId="17" fillId="0" borderId="2" xfId="2" applyFont="1" applyBorder="1" applyAlignment="1">
      <alignment horizontal="left" vertical="center" wrapText="1"/>
    </xf>
    <xf numFmtId="0" fontId="17" fillId="0" borderId="0" xfId="2" applyFont="1" applyBorder="1" applyAlignment="1">
      <alignment vertical="center"/>
    </xf>
    <xf numFmtId="0" fontId="17" fillId="0" borderId="0" xfId="2" applyFont="1" applyBorder="1" applyAlignment="1">
      <alignment horizontal="left" vertical="center"/>
    </xf>
    <xf numFmtId="0" fontId="16" fillId="0" borderId="0" xfId="2" applyFont="1"/>
    <xf numFmtId="0" fontId="7" fillId="0" borderId="0" xfId="0" applyFont="1" applyBorder="1" applyAlignment="1">
      <alignment horizontal="left" vertical="top" wrapText="1"/>
    </xf>
    <xf numFmtId="0" fontId="6" fillId="0" borderId="2" xfId="0" applyNumberFormat="1" applyFont="1" applyBorder="1" applyAlignment="1">
      <alignment horizontal="left" wrapText="1"/>
    </xf>
    <xf numFmtId="0" fontId="8" fillId="0" borderId="2" xfId="0" applyFont="1" applyBorder="1" applyAlignment="1"/>
    <xf numFmtId="0" fontId="12" fillId="0" borderId="2" xfId="0" applyFont="1" applyBorder="1" applyAlignment="1"/>
    <xf numFmtId="0" fontId="0" fillId="0" borderId="0" xfId="0" applyAlignment="1">
      <alignment horizontal="left" vertical="justify"/>
    </xf>
    <xf numFmtId="0" fontId="7" fillId="0" borderId="0" xfId="0" applyFont="1" applyBorder="1" applyAlignment="1">
      <alignment horizontal="left" vertical="justify" wrapText="1"/>
    </xf>
    <xf numFmtId="0" fontId="7" fillId="0" borderId="0" xfId="0" applyFont="1" applyBorder="1" applyAlignment="1">
      <alignment horizontal="left" vertical="justify"/>
    </xf>
    <xf numFmtId="0" fontId="6" fillId="0" borderId="0" xfId="0" applyFont="1" applyBorder="1" applyAlignment="1">
      <alignment horizontal="left" vertical="justify"/>
    </xf>
    <xf numFmtId="0" fontId="0" fillId="0" borderId="0" xfId="0" applyAlignment="1">
      <alignment horizontal="right"/>
    </xf>
    <xf numFmtId="0" fontId="3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15" fillId="0" borderId="0" xfId="1" applyFont="1" applyAlignment="1">
      <alignment horizontal="right" vertical="center" wrapText="1"/>
    </xf>
    <xf numFmtId="0" fontId="16" fillId="0" borderId="0" xfId="2" applyFont="1" applyAlignment="1">
      <alignment horizontal="right" vertical="center" wrapText="1"/>
    </xf>
    <xf numFmtId="0" fontId="15" fillId="0" borderId="0" xfId="1" applyFont="1" applyBorder="1" applyAlignment="1">
      <alignment horizontal="center" vertical="center" wrapText="1"/>
    </xf>
    <xf numFmtId="0" fontId="17" fillId="0" borderId="0" xfId="2" applyFont="1" applyBorder="1" applyAlignment="1">
      <alignment horizontal="center" vertical="center"/>
    </xf>
  </cellXfs>
  <cellStyles count="3">
    <cellStyle name="Normal" xfId="0" builtinId="0"/>
    <cellStyle name="Normal 2" xfId="2"/>
    <cellStyle name="Normal_Sheet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45"/>
  <sheetViews>
    <sheetView tabSelected="1" zoomScaleNormal="100" workbookViewId="0">
      <pane ySplit="1" topLeftCell="A27" activePane="bottomLeft" state="frozen"/>
      <selection pane="bottomLeft" activeCell="B29" sqref="B29"/>
    </sheetView>
  </sheetViews>
  <sheetFormatPr defaultRowHeight="15" x14ac:dyDescent="0.25"/>
  <cols>
    <col min="1" max="1" width="3.28515625" customWidth="1"/>
    <col min="2" max="2" width="19.28515625" customWidth="1"/>
    <col min="3" max="3" width="3.140625" customWidth="1"/>
    <col min="4" max="4" width="3.28515625" customWidth="1"/>
    <col min="5" max="5" width="3.5703125" customWidth="1"/>
    <col min="6" max="6" width="3.28515625" customWidth="1"/>
    <col min="7" max="7" width="4.5703125" customWidth="1"/>
    <col min="8" max="8" width="4.42578125" customWidth="1"/>
    <col min="9" max="14" width="3.28515625" customWidth="1"/>
    <col min="15" max="15" width="3.85546875" customWidth="1"/>
    <col min="16" max="26" width="3.28515625" customWidth="1"/>
    <col min="27" max="27" width="4" customWidth="1"/>
    <col min="28" max="31" width="3.28515625" customWidth="1"/>
    <col min="32" max="36" width="6" customWidth="1"/>
  </cols>
  <sheetData>
    <row r="1" spans="1:36" x14ac:dyDescent="0.25">
      <c r="B1" s="83" t="s">
        <v>0</v>
      </c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  <c r="R1" s="83"/>
      <c r="S1" s="83"/>
      <c r="T1" s="83"/>
      <c r="U1" s="83"/>
      <c r="V1" s="83"/>
      <c r="W1" s="83"/>
      <c r="X1" s="83"/>
      <c r="Y1" s="83"/>
      <c r="Z1" s="83"/>
      <c r="AA1" s="83"/>
      <c r="AB1" s="83"/>
      <c r="AC1" s="83"/>
      <c r="AD1" s="83"/>
      <c r="AE1" s="83"/>
      <c r="AF1" s="83"/>
      <c r="AG1" s="49"/>
      <c r="AH1" s="62"/>
      <c r="AI1" s="62"/>
      <c r="AJ1" s="62"/>
    </row>
    <row r="2" spans="1:36" x14ac:dyDescent="0.25">
      <c r="A2" s="1"/>
      <c r="B2" s="84" t="s">
        <v>1</v>
      </c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  <c r="O2" s="85"/>
      <c r="P2" s="85"/>
      <c r="Q2" s="85"/>
      <c r="R2" s="85"/>
      <c r="S2" s="85"/>
      <c r="T2" s="85"/>
      <c r="U2" s="85"/>
      <c r="V2" s="85"/>
      <c r="W2" s="85"/>
      <c r="X2" s="85"/>
      <c r="Y2" s="85"/>
      <c r="Z2" s="85"/>
      <c r="AA2" s="85"/>
      <c r="AB2" s="85"/>
      <c r="AC2" s="85"/>
      <c r="AD2" s="85"/>
      <c r="AE2" s="85"/>
      <c r="AF2" s="85"/>
      <c r="AG2" s="51"/>
      <c r="AH2" s="51"/>
      <c r="AI2" s="51"/>
      <c r="AJ2" s="51"/>
    </row>
    <row r="3" spans="1:36" ht="85.5" x14ac:dyDescent="0.25">
      <c r="A3" s="2" t="s">
        <v>2</v>
      </c>
      <c r="B3" s="3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  <c r="J3" s="4" t="s">
        <v>11</v>
      </c>
      <c r="K3" s="4" t="s">
        <v>12</v>
      </c>
      <c r="L3" s="4" t="s">
        <v>13</v>
      </c>
      <c r="M3" s="4" t="s">
        <v>14</v>
      </c>
      <c r="N3" s="4" t="s">
        <v>15</v>
      </c>
      <c r="O3" s="5" t="s">
        <v>16</v>
      </c>
      <c r="P3" s="4" t="s">
        <v>17</v>
      </c>
      <c r="Q3" s="4" t="s">
        <v>18</v>
      </c>
      <c r="R3" s="4" t="s">
        <v>19</v>
      </c>
      <c r="S3" s="4" t="s">
        <v>20</v>
      </c>
      <c r="T3" s="4" t="s">
        <v>21</v>
      </c>
      <c r="U3" s="4" t="s">
        <v>22</v>
      </c>
      <c r="V3" s="4" t="s">
        <v>23</v>
      </c>
      <c r="W3" s="4" t="s">
        <v>24</v>
      </c>
      <c r="X3" s="4" t="s">
        <v>25</v>
      </c>
      <c r="Y3" s="4" t="s">
        <v>26</v>
      </c>
      <c r="Z3" s="4" t="s">
        <v>27</v>
      </c>
      <c r="AA3" s="4" t="s">
        <v>28</v>
      </c>
      <c r="AB3" s="4" t="s">
        <v>29</v>
      </c>
      <c r="AC3" s="4" t="s">
        <v>30</v>
      </c>
      <c r="AD3" s="11" t="s">
        <v>86</v>
      </c>
      <c r="AE3" s="4" t="s">
        <v>31</v>
      </c>
      <c r="AF3" s="14" t="s">
        <v>140</v>
      </c>
      <c r="AG3" s="14" t="s">
        <v>93</v>
      </c>
      <c r="AH3" s="14" t="s">
        <v>94</v>
      </c>
      <c r="AI3" s="14" t="s">
        <v>95</v>
      </c>
      <c r="AJ3" s="14" t="s">
        <v>99</v>
      </c>
    </row>
    <row r="4" spans="1:36" x14ac:dyDescent="0.25">
      <c r="A4" s="6">
        <v>1</v>
      </c>
      <c r="B4" s="6">
        <v>2</v>
      </c>
      <c r="C4" s="6">
        <v>3</v>
      </c>
      <c r="D4" s="6">
        <v>4</v>
      </c>
      <c r="E4" s="6">
        <v>5</v>
      </c>
      <c r="F4" s="6">
        <v>6</v>
      </c>
      <c r="G4" s="6">
        <v>7</v>
      </c>
      <c r="H4" s="6">
        <v>8</v>
      </c>
      <c r="I4" s="6">
        <v>9</v>
      </c>
      <c r="J4" s="6">
        <v>10</v>
      </c>
      <c r="K4" s="6">
        <v>11</v>
      </c>
      <c r="L4" s="6">
        <v>12</v>
      </c>
      <c r="M4" s="6">
        <v>13</v>
      </c>
      <c r="N4" s="6">
        <v>14</v>
      </c>
      <c r="O4" s="6">
        <v>15</v>
      </c>
      <c r="P4" s="6">
        <v>16</v>
      </c>
      <c r="Q4" s="6">
        <v>17</v>
      </c>
      <c r="R4" s="6">
        <v>18</v>
      </c>
      <c r="S4" s="6">
        <v>19</v>
      </c>
      <c r="T4" s="6">
        <v>20</v>
      </c>
      <c r="U4" s="6">
        <v>21</v>
      </c>
      <c r="V4" s="6">
        <v>22</v>
      </c>
      <c r="W4" s="6">
        <v>23</v>
      </c>
      <c r="X4" s="6">
        <v>24</v>
      </c>
      <c r="Y4" s="6">
        <v>25</v>
      </c>
      <c r="Z4" s="6">
        <v>26</v>
      </c>
      <c r="AA4" s="6">
        <v>27</v>
      </c>
      <c r="AB4" s="6">
        <v>28</v>
      </c>
      <c r="AC4" s="6">
        <v>29</v>
      </c>
      <c r="AD4" s="6">
        <v>30</v>
      </c>
      <c r="AE4" s="6">
        <v>31</v>
      </c>
      <c r="AF4" s="14">
        <v>32</v>
      </c>
      <c r="AG4" s="14"/>
      <c r="AH4" s="14"/>
      <c r="AI4" s="14"/>
      <c r="AJ4" s="14"/>
    </row>
    <row r="5" spans="1:36" x14ac:dyDescent="0.25">
      <c r="A5" s="7"/>
      <c r="B5" s="3" t="s">
        <v>32</v>
      </c>
      <c r="C5" s="8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39"/>
      <c r="AE5" s="6"/>
      <c r="AF5" s="14"/>
      <c r="AG5" s="14"/>
      <c r="AH5" s="14"/>
      <c r="AI5" s="14"/>
      <c r="AJ5" s="14"/>
    </row>
    <row r="6" spans="1:36" ht="22.5" x14ac:dyDescent="0.25">
      <c r="A6" s="9"/>
      <c r="B6" s="3" t="s">
        <v>33</v>
      </c>
      <c r="C6" s="10"/>
      <c r="D6" s="4"/>
      <c r="E6" s="11"/>
      <c r="F6" s="11"/>
      <c r="G6" s="11"/>
      <c r="H6" s="11"/>
      <c r="I6" s="11"/>
      <c r="J6" s="11"/>
      <c r="K6" s="11"/>
      <c r="L6" s="11"/>
      <c r="M6" s="11"/>
      <c r="N6" s="11"/>
      <c r="O6" s="12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4"/>
      <c r="AB6" s="4"/>
      <c r="AC6" s="4"/>
      <c r="AD6" s="40"/>
      <c r="AE6" s="4"/>
      <c r="AF6" s="14"/>
      <c r="AG6" s="14"/>
      <c r="AH6" s="14"/>
      <c r="AI6" s="14"/>
      <c r="AJ6" s="14"/>
    </row>
    <row r="7" spans="1:36" ht="114.75" customHeight="1" x14ac:dyDescent="0.25">
      <c r="A7" s="13">
        <v>1</v>
      </c>
      <c r="B7" s="14" t="s">
        <v>143</v>
      </c>
      <c r="C7" s="15" t="s">
        <v>34</v>
      </c>
      <c r="D7" s="16"/>
      <c r="E7" s="16"/>
      <c r="F7" s="16"/>
      <c r="G7" s="15">
        <v>537</v>
      </c>
      <c r="H7" s="15">
        <v>1182</v>
      </c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41"/>
      <c r="AE7" s="16"/>
      <c r="AF7" s="14">
        <f>SUM(G7:H7)</f>
        <v>1719</v>
      </c>
      <c r="AG7" s="14">
        <v>227</v>
      </c>
      <c r="AH7" s="14">
        <v>249</v>
      </c>
      <c r="AI7" s="14">
        <v>255</v>
      </c>
      <c r="AJ7" s="14">
        <v>20</v>
      </c>
    </row>
    <row r="8" spans="1:36" ht="107.25" customHeight="1" x14ac:dyDescent="0.25">
      <c r="A8" s="13">
        <v>2</v>
      </c>
      <c r="B8" s="14" t="s">
        <v>144</v>
      </c>
      <c r="C8" s="15" t="s">
        <v>34</v>
      </c>
      <c r="D8" s="16"/>
      <c r="E8" s="16"/>
      <c r="F8" s="16"/>
      <c r="G8" s="15">
        <v>300</v>
      </c>
      <c r="H8" s="15">
        <v>500</v>
      </c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41"/>
      <c r="AE8" s="16"/>
      <c r="AF8" s="14">
        <f>SUM(G8:H8)</f>
        <v>800</v>
      </c>
      <c r="AG8" s="14">
        <v>227</v>
      </c>
      <c r="AH8" s="14">
        <v>249</v>
      </c>
      <c r="AI8" s="14">
        <v>255</v>
      </c>
      <c r="AJ8" s="14">
        <v>20</v>
      </c>
    </row>
    <row r="9" spans="1:36" ht="88.5" customHeight="1" x14ac:dyDescent="0.25">
      <c r="A9" s="13">
        <v>3</v>
      </c>
      <c r="B9" s="17" t="s">
        <v>145</v>
      </c>
      <c r="C9" s="15" t="s">
        <v>35</v>
      </c>
      <c r="D9" s="16"/>
      <c r="E9" s="16"/>
      <c r="F9" s="16"/>
      <c r="G9" s="15">
        <v>1</v>
      </c>
      <c r="H9" s="15">
        <v>2</v>
      </c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41"/>
      <c r="AE9" s="16"/>
      <c r="AF9" s="14">
        <f>SUM(G9:H9)</f>
        <v>3</v>
      </c>
      <c r="AG9" s="14">
        <v>227</v>
      </c>
      <c r="AH9" s="14">
        <v>249</v>
      </c>
      <c r="AI9" s="14">
        <v>255</v>
      </c>
      <c r="AJ9" s="14">
        <v>20</v>
      </c>
    </row>
    <row r="10" spans="1:36" ht="65.25" customHeight="1" x14ac:dyDescent="0.25">
      <c r="A10" s="13">
        <v>4</v>
      </c>
      <c r="B10" s="17" t="s">
        <v>146</v>
      </c>
      <c r="C10" s="15" t="s">
        <v>34</v>
      </c>
      <c r="D10" s="16"/>
      <c r="E10" s="16"/>
      <c r="F10" s="16"/>
      <c r="G10" s="15">
        <v>15</v>
      </c>
      <c r="H10" s="15">
        <v>18</v>
      </c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41"/>
      <c r="AE10" s="16"/>
      <c r="AF10" s="14">
        <f>SUM(G10:H10)</f>
        <v>33</v>
      </c>
      <c r="AG10" s="14">
        <v>227</v>
      </c>
      <c r="AH10" s="14">
        <v>249</v>
      </c>
      <c r="AI10" s="14">
        <v>255</v>
      </c>
      <c r="AJ10" s="14">
        <v>20</v>
      </c>
    </row>
    <row r="11" spans="1:36" ht="165" customHeight="1" x14ac:dyDescent="0.25">
      <c r="A11" s="13">
        <v>5</v>
      </c>
      <c r="B11" s="76" t="s">
        <v>147</v>
      </c>
      <c r="C11" s="15" t="s">
        <v>36</v>
      </c>
      <c r="D11" s="16"/>
      <c r="E11" s="16"/>
      <c r="F11" s="16"/>
      <c r="G11" s="18" t="s">
        <v>37</v>
      </c>
      <c r="H11" s="18" t="s">
        <v>38</v>
      </c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42"/>
      <c r="AE11" s="16"/>
      <c r="AF11" s="14">
        <v>21</v>
      </c>
      <c r="AG11" s="14">
        <v>454</v>
      </c>
      <c r="AH11" s="14">
        <v>498</v>
      </c>
      <c r="AI11" s="14">
        <v>510</v>
      </c>
      <c r="AJ11" s="14">
        <v>40</v>
      </c>
    </row>
    <row r="12" spans="1:36" ht="39.75" customHeight="1" x14ac:dyDescent="0.25">
      <c r="A12" s="13">
        <v>6</v>
      </c>
      <c r="B12" s="17" t="s">
        <v>148</v>
      </c>
      <c r="C12" s="15" t="s">
        <v>35</v>
      </c>
      <c r="D12" s="16"/>
      <c r="E12" s="16"/>
      <c r="F12" s="16"/>
      <c r="G12" s="16">
        <v>60</v>
      </c>
      <c r="H12" s="16">
        <v>86</v>
      </c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38"/>
      <c r="AE12" s="16"/>
      <c r="AF12" s="14">
        <v>146</v>
      </c>
      <c r="AG12" s="14">
        <v>227</v>
      </c>
      <c r="AH12" s="14">
        <v>249</v>
      </c>
      <c r="AI12" s="14">
        <v>255</v>
      </c>
      <c r="AJ12" s="14">
        <v>20</v>
      </c>
    </row>
    <row r="13" spans="1:36" ht="27" customHeight="1" x14ac:dyDescent="0.25">
      <c r="A13" s="13"/>
      <c r="B13" s="19" t="s">
        <v>39</v>
      </c>
      <c r="C13" s="15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41"/>
      <c r="AE13" s="16"/>
      <c r="AF13" s="14"/>
      <c r="AG13" s="14"/>
      <c r="AH13" s="14"/>
      <c r="AI13" s="14"/>
      <c r="AJ13" s="14"/>
    </row>
    <row r="14" spans="1:36" ht="99.75" customHeight="1" x14ac:dyDescent="0.25">
      <c r="A14" s="13">
        <v>1</v>
      </c>
      <c r="B14" s="17" t="s">
        <v>149</v>
      </c>
      <c r="C14" s="15" t="s">
        <v>34</v>
      </c>
      <c r="D14" s="16"/>
      <c r="E14" s="15">
        <v>35</v>
      </c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41"/>
      <c r="AE14" s="16"/>
      <c r="AF14" s="14">
        <f>SUM(D14:AE14)</f>
        <v>35</v>
      </c>
      <c r="AG14" s="14">
        <v>86</v>
      </c>
      <c r="AH14" s="14">
        <v>102</v>
      </c>
      <c r="AI14" s="14">
        <v>101</v>
      </c>
      <c r="AJ14" s="14">
        <v>8</v>
      </c>
    </row>
    <row r="15" spans="1:36" ht="135" customHeight="1" x14ac:dyDescent="0.25">
      <c r="A15" s="13">
        <v>2</v>
      </c>
      <c r="B15" s="14" t="s">
        <v>150</v>
      </c>
      <c r="C15" s="15" t="s">
        <v>34</v>
      </c>
      <c r="D15" s="15">
        <v>167</v>
      </c>
      <c r="E15" s="15">
        <v>75</v>
      </c>
      <c r="F15" s="15">
        <v>184</v>
      </c>
      <c r="G15" s="15">
        <v>0</v>
      </c>
      <c r="H15" s="15">
        <v>0</v>
      </c>
      <c r="I15" s="15">
        <v>150</v>
      </c>
      <c r="J15" s="15">
        <v>152</v>
      </c>
      <c r="K15" s="15">
        <v>145</v>
      </c>
      <c r="L15" s="15">
        <v>186</v>
      </c>
      <c r="M15" s="15">
        <v>118</v>
      </c>
      <c r="N15" s="15">
        <v>331</v>
      </c>
      <c r="O15" s="15">
        <v>175</v>
      </c>
      <c r="P15" s="15">
        <v>314</v>
      </c>
      <c r="Q15" s="15">
        <v>106</v>
      </c>
      <c r="R15" s="15">
        <v>137</v>
      </c>
      <c r="S15" s="15">
        <v>180</v>
      </c>
      <c r="T15" s="15">
        <v>107</v>
      </c>
      <c r="U15" s="15">
        <v>110</v>
      </c>
      <c r="V15" s="15">
        <v>180</v>
      </c>
      <c r="W15" s="15">
        <v>258</v>
      </c>
      <c r="X15" s="15">
        <v>237</v>
      </c>
      <c r="Y15" s="15">
        <v>236</v>
      </c>
      <c r="Z15" s="15">
        <v>248</v>
      </c>
      <c r="AA15" s="15">
        <v>431</v>
      </c>
      <c r="AB15" s="15">
        <v>153</v>
      </c>
      <c r="AC15" s="15">
        <v>98</v>
      </c>
      <c r="AD15" s="43">
        <v>136</v>
      </c>
      <c r="AE15" s="15">
        <v>213</v>
      </c>
      <c r="AF15" s="14">
        <f>SUM(D15:AE15)</f>
        <v>4827</v>
      </c>
      <c r="AG15" s="14">
        <v>86</v>
      </c>
      <c r="AH15" s="14">
        <v>102</v>
      </c>
      <c r="AI15" s="14">
        <v>101</v>
      </c>
      <c r="AJ15" s="14">
        <v>8</v>
      </c>
    </row>
    <row r="16" spans="1:36" ht="135.75" customHeight="1" x14ac:dyDescent="0.25">
      <c r="A16" s="13">
        <v>3</v>
      </c>
      <c r="B16" s="14" t="s">
        <v>151</v>
      </c>
      <c r="C16" s="15" t="s">
        <v>34</v>
      </c>
      <c r="D16" s="15">
        <v>64</v>
      </c>
      <c r="E16" s="15">
        <v>39</v>
      </c>
      <c r="F16" s="15">
        <v>66</v>
      </c>
      <c r="G16" s="15">
        <v>0</v>
      </c>
      <c r="H16" s="15">
        <v>0</v>
      </c>
      <c r="I16" s="15">
        <v>0</v>
      </c>
      <c r="J16" s="15">
        <v>54</v>
      </c>
      <c r="K16" s="15">
        <v>101</v>
      </c>
      <c r="L16" s="15">
        <v>63</v>
      </c>
      <c r="M16" s="15">
        <v>45</v>
      </c>
      <c r="N16" s="15">
        <v>64</v>
      </c>
      <c r="O16" s="15">
        <v>95</v>
      </c>
      <c r="P16" s="15">
        <v>143</v>
      </c>
      <c r="Q16" s="15">
        <v>0</v>
      </c>
      <c r="R16" s="15">
        <v>49</v>
      </c>
      <c r="S16" s="15">
        <v>53</v>
      </c>
      <c r="T16" s="15">
        <v>47</v>
      </c>
      <c r="U16" s="15">
        <v>21</v>
      </c>
      <c r="V16" s="15">
        <v>43</v>
      </c>
      <c r="W16" s="15">
        <v>65</v>
      </c>
      <c r="X16" s="15">
        <v>213</v>
      </c>
      <c r="Y16" s="15">
        <v>150</v>
      </c>
      <c r="Z16" s="15">
        <v>64</v>
      </c>
      <c r="AA16" s="15">
        <v>167</v>
      </c>
      <c r="AB16" s="15">
        <v>38</v>
      </c>
      <c r="AC16" s="15">
        <v>28</v>
      </c>
      <c r="AD16" s="43">
        <v>50</v>
      </c>
      <c r="AE16" s="15">
        <v>133</v>
      </c>
      <c r="AF16" s="14">
        <f>SUM(D16:AE16)</f>
        <v>1855</v>
      </c>
      <c r="AG16" s="14">
        <v>86</v>
      </c>
      <c r="AH16" s="14">
        <v>102</v>
      </c>
      <c r="AI16" s="14">
        <v>101</v>
      </c>
      <c r="AJ16" s="14">
        <v>8</v>
      </c>
    </row>
    <row r="17" spans="1:36" s="57" customFormat="1" ht="170.25" customHeight="1" x14ac:dyDescent="0.25">
      <c r="A17" s="52">
        <v>4</v>
      </c>
      <c r="B17" s="53" t="s">
        <v>152</v>
      </c>
      <c r="C17" s="54" t="s">
        <v>40</v>
      </c>
      <c r="D17" s="55" t="s">
        <v>41</v>
      </c>
      <c r="E17" s="55" t="s">
        <v>42</v>
      </c>
      <c r="F17" s="55" t="s">
        <v>43</v>
      </c>
      <c r="G17" s="55" t="s">
        <v>44</v>
      </c>
      <c r="H17" s="55" t="s">
        <v>44</v>
      </c>
      <c r="I17" s="55" t="s">
        <v>45</v>
      </c>
      <c r="J17" s="55" t="s">
        <v>46</v>
      </c>
      <c r="K17" s="55" t="s">
        <v>45</v>
      </c>
      <c r="L17" s="55" t="s">
        <v>47</v>
      </c>
      <c r="M17" s="55" t="s">
        <v>43</v>
      </c>
      <c r="N17" s="55" t="s">
        <v>48</v>
      </c>
      <c r="O17" s="55" t="s">
        <v>49</v>
      </c>
      <c r="P17" s="55" t="s">
        <v>50</v>
      </c>
      <c r="Q17" s="55" t="s">
        <v>44</v>
      </c>
      <c r="R17" s="55" t="s">
        <v>51</v>
      </c>
      <c r="S17" s="55" t="s">
        <v>52</v>
      </c>
      <c r="T17" s="55" t="s">
        <v>53</v>
      </c>
      <c r="U17" s="55" t="s">
        <v>54</v>
      </c>
      <c r="V17" s="55" t="s">
        <v>55</v>
      </c>
      <c r="W17" s="55" t="s">
        <v>56</v>
      </c>
      <c r="X17" s="55" t="s">
        <v>56</v>
      </c>
      <c r="Y17" s="55" t="s">
        <v>57</v>
      </c>
      <c r="Z17" s="55" t="s">
        <v>58</v>
      </c>
      <c r="AA17" s="55" t="s">
        <v>59</v>
      </c>
      <c r="AB17" s="55" t="s">
        <v>60</v>
      </c>
      <c r="AC17" s="55" t="s">
        <v>61</v>
      </c>
      <c r="AD17" s="56" t="s">
        <v>87</v>
      </c>
      <c r="AE17" s="55" t="s">
        <v>62</v>
      </c>
      <c r="AF17" s="14" t="s">
        <v>90</v>
      </c>
      <c r="AG17" s="14" t="s">
        <v>96</v>
      </c>
      <c r="AH17" s="14" t="s">
        <v>98</v>
      </c>
      <c r="AI17" s="14" t="s">
        <v>100</v>
      </c>
      <c r="AJ17" s="14" t="s">
        <v>101</v>
      </c>
    </row>
    <row r="18" spans="1:36" ht="66" customHeight="1" x14ac:dyDescent="0.25">
      <c r="A18" s="13">
        <v>5</v>
      </c>
      <c r="B18" s="20" t="s">
        <v>153</v>
      </c>
      <c r="C18" s="15" t="s">
        <v>35</v>
      </c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41">
        <v>9</v>
      </c>
      <c r="AE18" s="16"/>
      <c r="AF18" s="14">
        <v>285</v>
      </c>
      <c r="AG18" s="14">
        <v>86</v>
      </c>
      <c r="AH18" s="14">
        <v>102</v>
      </c>
      <c r="AI18" s="14">
        <v>101</v>
      </c>
      <c r="AJ18" s="14">
        <v>8</v>
      </c>
    </row>
    <row r="19" spans="1:36" s="57" customFormat="1" ht="63" customHeight="1" x14ac:dyDescent="0.25">
      <c r="A19" s="52">
        <v>6</v>
      </c>
      <c r="B19" s="58" t="s">
        <v>154</v>
      </c>
      <c r="C19" s="54" t="s">
        <v>40</v>
      </c>
      <c r="D19" s="59" t="s">
        <v>53</v>
      </c>
      <c r="E19" s="59" t="s">
        <v>63</v>
      </c>
      <c r="F19" s="59" t="s">
        <v>64</v>
      </c>
      <c r="G19" s="59">
        <v>0</v>
      </c>
      <c r="H19" s="59">
        <v>0</v>
      </c>
      <c r="I19" s="59" t="s">
        <v>65</v>
      </c>
      <c r="J19" s="59" t="s">
        <v>66</v>
      </c>
      <c r="K19" s="59" t="s">
        <v>60</v>
      </c>
      <c r="L19" s="59" t="s">
        <v>67</v>
      </c>
      <c r="M19" s="59" t="s">
        <v>60</v>
      </c>
      <c r="N19" s="59" t="s">
        <v>68</v>
      </c>
      <c r="O19" s="59" t="s">
        <v>58</v>
      </c>
      <c r="P19" s="59" t="s">
        <v>69</v>
      </c>
      <c r="Q19" s="59">
        <v>0</v>
      </c>
      <c r="R19" s="59">
        <v>0</v>
      </c>
      <c r="S19" s="59" t="s">
        <v>70</v>
      </c>
      <c r="T19" s="59" t="s">
        <v>71</v>
      </c>
      <c r="U19" s="59" t="s">
        <v>72</v>
      </c>
      <c r="V19" s="59" t="s">
        <v>73</v>
      </c>
      <c r="W19" s="59" t="s">
        <v>73</v>
      </c>
      <c r="X19" s="59">
        <v>0</v>
      </c>
      <c r="Y19" s="59">
        <v>0</v>
      </c>
      <c r="Z19" s="59" t="s">
        <v>60</v>
      </c>
      <c r="AA19" s="59" t="s">
        <v>74</v>
      </c>
      <c r="AB19" s="59" t="s">
        <v>49</v>
      </c>
      <c r="AC19" s="59">
        <v>0</v>
      </c>
      <c r="AD19" s="59" t="s">
        <v>44</v>
      </c>
      <c r="AE19" s="59" t="s">
        <v>60</v>
      </c>
      <c r="AF19" s="14" t="s">
        <v>91</v>
      </c>
      <c r="AG19" s="14" t="s">
        <v>97</v>
      </c>
      <c r="AH19" s="14" t="s">
        <v>89</v>
      </c>
      <c r="AI19" s="14" t="s">
        <v>89</v>
      </c>
      <c r="AJ19" s="14" t="s">
        <v>102</v>
      </c>
    </row>
    <row r="20" spans="1:36" ht="102.75" customHeight="1" x14ac:dyDescent="0.25">
      <c r="A20" s="13">
        <v>7</v>
      </c>
      <c r="B20" s="14" t="s">
        <v>155</v>
      </c>
      <c r="C20" s="15" t="s">
        <v>35</v>
      </c>
      <c r="D20" s="16">
        <v>134</v>
      </c>
      <c r="E20" s="16">
        <v>53</v>
      </c>
      <c r="F20" s="16">
        <v>61</v>
      </c>
      <c r="G20" s="15">
        <v>200</v>
      </c>
      <c r="H20" s="15">
        <v>323</v>
      </c>
      <c r="I20" s="16">
        <v>50</v>
      </c>
      <c r="J20" s="16">
        <v>32</v>
      </c>
      <c r="K20" s="16">
        <v>64</v>
      </c>
      <c r="L20" s="16">
        <v>28</v>
      </c>
      <c r="M20" s="16">
        <v>42</v>
      </c>
      <c r="N20" s="16">
        <v>36</v>
      </c>
      <c r="O20" s="16">
        <v>25</v>
      </c>
      <c r="P20" s="16">
        <v>42</v>
      </c>
      <c r="Q20" s="16">
        <v>30</v>
      </c>
      <c r="R20" s="16">
        <v>43</v>
      </c>
      <c r="S20" s="16">
        <v>34</v>
      </c>
      <c r="T20" s="16">
        <v>54</v>
      </c>
      <c r="U20" s="16">
        <v>36</v>
      </c>
      <c r="V20" s="16">
        <v>53</v>
      </c>
      <c r="W20" s="16">
        <v>101</v>
      </c>
      <c r="X20" s="16">
        <v>34</v>
      </c>
      <c r="Y20" s="16">
        <v>21</v>
      </c>
      <c r="Z20" s="16">
        <v>53</v>
      </c>
      <c r="AA20" s="16">
        <v>134</v>
      </c>
      <c r="AB20" s="16">
        <v>98</v>
      </c>
      <c r="AC20" s="16">
        <v>21</v>
      </c>
      <c r="AD20" s="41">
        <v>29</v>
      </c>
      <c r="AE20" s="16">
        <v>31</v>
      </c>
      <c r="AF20" s="14">
        <f>SUM(D20:AE20)</f>
        <v>1862</v>
      </c>
      <c r="AG20" s="14">
        <v>45</v>
      </c>
      <c r="AH20" s="14">
        <v>50</v>
      </c>
      <c r="AI20" s="14">
        <v>50</v>
      </c>
      <c r="AJ20" s="14">
        <v>4</v>
      </c>
    </row>
    <row r="21" spans="1:36" s="57" customFormat="1" ht="88.5" customHeight="1" x14ac:dyDescent="0.25">
      <c r="A21" s="52">
        <v>8</v>
      </c>
      <c r="B21" s="53" t="s">
        <v>156</v>
      </c>
      <c r="C21" s="54" t="s">
        <v>40</v>
      </c>
      <c r="D21" s="60"/>
      <c r="E21" s="60"/>
      <c r="F21" s="60"/>
      <c r="G21" s="55" t="s">
        <v>75</v>
      </c>
      <c r="H21" s="61" t="s">
        <v>76</v>
      </c>
      <c r="I21" s="60"/>
      <c r="J21" s="60"/>
      <c r="K21" s="60"/>
      <c r="L21" s="60"/>
      <c r="M21" s="60"/>
      <c r="N21" s="60"/>
      <c r="O21" s="60"/>
      <c r="P21" s="60"/>
      <c r="Q21" s="60"/>
      <c r="R21" s="60"/>
      <c r="S21" s="60"/>
      <c r="T21" s="60"/>
      <c r="U21" s="60"/>
      <c r="V21" s="60"/>
      <c r="W21" s="60"/>
      <c r="X21" s="60"/>
      <c r="Y21" s="60"/>
      <c r="Z21" s="60"/>
      <c r="AA21" s="60"/>
      <c r="AB21" s="60"/>
      <c r="AC21" s="60"/>
      <c r="AD21" s="60" t="s">
        <v>88</v>
      </c>
      <c r="AE21" s="60"/>
      <c r="AF21" s="14">
        <v>136</v>
      </c>
      <c r="AG21" s="14">
        <v>11</v>
      </c>
      <c r="AH21" s="14">
        <v>12</v>
      </c>
      <c r="AI21" s="14">
        <v>12</v>
      </c>
      <c r="AJ21" s="14">
        <v>1</v>
      </c>
    </row>
    <row r="22" spans="1:36" ht="22.5" x14ac:dyDescent="0.25">
      <c r="A22" s="13"/>
      <c r="B22" s="19" t="s">
        <v>77</v>
      </c>
      <c r="C22" s="15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41"/>
      <c r="AE22" s="16"/>
      <c r="AF22" s="14"/>
      <c r="AG22" s="14"/>
      <c r="AH22" s="14"/>
      <c r="AI22" s="14"/>
      <c r="AJ22" s="14"/>
    </row>
    <row r="23" spans="1:36" ht="78.75" customHeight="1" x14ac:dyDescent="0.25">
      <c r="A23" s="14">
        <v>1</v>
      </c>
      <c r="B23" s="17" t="s">
        <v>157</v>
      </c>
      <c r="C23" s="14" t="s">
        <v>34</v>
      </c>
      <c r="D23" s="14">
        <v>33</v>
      </c>
      <c r="E23" s="14">
        <v>0</v>
      </c>
      <c r="F23" s="14">
        <v>23</v>
      </c>
      <c r="G23" s="14">
        <v>105</v>
      </c>
      <c r="H23" s="14">
        <v>555</v>
      </c>
      <c r="I23" s="14">
        <v>18</v>
      </c>
      <c r="J23" s="14">
        <v>0</v>
      </c>
      <c r="K23" s="14">
        <v>50</v>
      </c>
      <c r="L23" s="14">
        <v>10</v>
      </c>
      <c r="M23" s="14">
        <v>13</v>
      </c>
      <c r="N23" s="14">
        <v>41</v>
      </c>
      <c r="O23" s="14">
        <v>40</v>
      </c>
      <c r="P23" s="14">
        <v>33</v>
      </c>
      <c r="Q23" s="14">
        <v>18</v>
      </c>
      <c r="R23" s="14">
        <v>12</v>
      </c>
      <c r="S23" s="14">
        <v>33</v>
      </c>
      <c r="T23" s="14">
        <v>6</v>
      </c>
      <c r="U23" s="14">
        <v>28</v>
      </c>
      <c r="V23" s="14">
        <v>14</v>
      </c>
      <c r="W23" s="14">
        <v>41</v>
      </c>
      <c r="X23" s="14">
        <v>41</v>
      </c>
      <c r="Y23" s="14">
        <v>78</v>
      </c>
      <c r="Z23" s="14">
        <v>36</v>
      </c>
      <c r="AA23" s="14">
        <v>101</v>
      </c>
      <c r="AB23" s="14">
        <v>15</v>
      </c>
      <c r="AC23" s="14">
        <v>3</v>
      </c>
      <c r="AD23" s="44">
        <v>0</v>
      </c>
      <c r="AE23" s="14">
        <v>49</v>
      </c>
      <c r="AF23" s="14">
        <f>SUM(D23:AE23)</f>
        <v>1396</v>
      </c>
      <c r="AG23" s="14">
        <v>6</v>
      </c>
      <c r="AH23" s="14">
        <v>6</v>
      </c>
      <c r="AI23" s="14">
        <v>6</v>
      </c>
      <c r="AJ23" s="14"/>
    </row>
    <row r="24" spans="1:36" ht="15" customHeight="1" x14ac:dyDescent="0.25">
      <c r="A24" s="21"/>
      <c r="B24" s="22" t="s">
        <v>78</v>
      </c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  <c r="AA24" s="23"/>
      <c r="AB24" s="23"/>
      <c r="AC24" s="23"/>
      <c r="AD24" s="45"/>
      <c r="AE24" s="23"/>
      <c r="AF24" s="14"/>
      <c r="AG24" s="14"/>
      <c r="AH24" s="14"/>
      <c r="AI24" s="14"/>
      <c r="AJ24" s="14"/>
    </row>
    <row r="25" spans="1:36" ht="132" customHeight="1" x14ac:dyDescent="0.25">
      <c r="A25" s="24">
        <v>1</v>
      </c>
      <c r="B25" s="14" t="s">
        <v>158</v>
      </c>
      <c r="C25" s="24" t="s">
        <v>34</v>
      </c>
      <c r="D25" s="24"/>
      <c r="E25" s="24"/>
      <c r="F25" s="24"/>
      <c r="G25" s="24">
        <v>986</v>
      </c>
      <c r="H25" s="24">
        <v>2018</v>
      </c>
      <c r="I25" s="24"/>
      <c r="J25" s="24"/>
      <c r="K25" s="24"/>
      <c r="L25" s="24"/>
      <c r="M25" s="24"/>
      <c r="N25" s="24"/>
      <c r="O25" s="24"/>
      <c r="P25" s="24"/>
      <c r="Q25" s="24"/>
      <c r="R25" s="24"/>
      <c r="S25" s="24"/>
      <c r="T25" s="24"/>
      <c r="U25" s="24"/>
      <c r="V25" s="24"/>
      <c r="W25" s="24"/>
      <c r="X25" s="24"/>
      <c r="Y25" s="24"/>
      <c r="Z25" s="24"/>
      <c r="AA25" s="24"/>
      <c r="AB25" s="24"/>
      <c r="AC25" s="24"/>
      <c r="AD25" s="46"/>
      <c r="AE25" s="24"/>
      <c r="AF25" s="14">
        <f>SUM(D25:AE25)</f>
        <v>3004</v>
      </c>
      <c r="AG25" s="14">
        <v>1</v>
      </c>
      <c r="AH25" s="14">
        <v>1</v>
      </c>
      <c r="AI25" s="14">
        <v>1</v>
      </c>
      <c r="AJ25" s="14"/>
    </row>
    <row r="26" spans="1:36" ht="77.25" customHeight="1" x14ac:dyDescent="0.25">
      <c r="A26" s="24">
        <v>2</v>
      </c>
      <c r="B26" s="14" t="s">
        <v>159</v>
      </c>
      <c r="C26" s="24" t="s">
        <v>34</v>
      </c>
      <c r="D26" s="24">
        <v>0</v>
      </c>
      <c r="E26" s="24">
        <v>35</v>
      </c>
      <c r="F26" s="24">
        <v>0</v>
      </c>
      <c r="G26" s="24">
        <v>0</v>
      </c>
      <c r="H26" s="24">
        <v>0</v>
      </c>
      <c r="I26" s="24">
        <v>0</v>
      </c>
      <c r="J26" s="24">
        <v>0</v>
      </c>
      <c r="K26" s="24">
        <v>0</v>
      </c>
      <c r="L26" s="24">
        <v>0</v>
      </c>
      <c r="M26" s="24">
        <v>0</v>
      </c>
      <c r="N26" s="24">
        <v>0</v>
      </c>
      <c r="O26" s="24">
        <v>0</v>
      </c>
      <c r="P26" s="24">
        <v>0</v>
      </c>
      <c r="Q26" s="24">
        <v>0</v>
      </c>
      <c r="R26" s="24">
        <v>0</v>
      </c>
      <c r="S26" s="24">
        <v>0</v>
      </c>
      <c r="T26" s="24">
        <v>0</v>
      </c>
      <c r="U26" s="24">
        <v>0</v>
      </c>
      <c r="V26" s="24">
        <v>0</v>
      </c>
      <c r="W26" s="24">
        <v>0</v>
      </c>
      <c r="X26" s="24">
        <v>0</v>
      </c>
      <c r="Y26" s="24">
        <v>0</v>
      </c>
      <c r="Z26" s="24">
        <v>0</v>
      </c>
      <c r="AA26" s="24">
        <v>0</v>
      </c>
      <c r="AB26" s="24">
        <v>0</v>
      </c>
      <c r="AC26" s="24">
        <v>0</v>
      </c>
      <c r="AD26" s="46">
        <v>0</v>
      </c>
      <c r="AE26" s="24">
        <v>0</v>
      </c>
      <c r="AF26" s="14">
        <f>SUM(D26:AE26)</f>
        <v>35</v>
      </c>
      <c r="AG26" s="14">
        <v>1</v>
      </c>
      <c r="AH26" s="14">
        <v>1</v>
      </c>
      <c r="AI26" s="14">
        <v>1</v>
      </c>
      <c r="AJ26" s="14"/>
    </row>
    <row r="27" spans="1:36" ht="67.5" customHeight="1" x14ac:dyDescent="0.25">
      <c r="A27" s="24">
        <v>3</v>
      </c>
      <c r="B27" s="13" t="s">
        <v>160</v>
      </c>
      <c r="C27" s="25"/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  <c r="Z27" s="25"/>
      <c r="AA27" s="25"/>
      <c r="AB27" s="25"/>
      <c r="AC27" s="25"/>
      <c r="AD27" s="47"/>
      <c r="AE27" s="25"/>
      <c r="AF27" s="14"/>
      <c r="AG27" s="14"/>
      <c r="AH27" s="14"/>
      <c r="AI27" s="14"/>
      <c r="AJ27" s="14"/>
    </row>
    <row r="28" spans="1:36" ht="79.5" customHeight="1" x14ac:dyDescent="0.25">
      <c r="A28" s="24">
        <v>4</v>
      </c>
      <c r="B28" s="13" t="s">
        <v>161</v>
      </c>
      <c r="C28" s="25"/>
      <c r="D28" s="77">
        <v>72</v>
      </c>
      <c r="E28" s="77">
        <v>14</v>
      </c>
      <c r="F28" s="77">
        <v>20</v>
      </c>
      <c r="G28" s="77">
        <v>100</v>
      </c>
      <c r="H28" s="77">
        <v>350</v>
      </c>
      <c r="I28" s="77">
        <v>26</v>
      </c>
      <c r="J28" s="77">
        <v>12</v>
      </c>
      <c r="K28" s="77">
        <v>45</v>
      </c>
      <c r="L28" s="77">
        <v>36</v>
      </c>
      <c r="M28" s="77">
        <v>12</v>
      </c>
      <c r="N28" s="77">
        <v>30</v>
      </c>
      <c r="O28" s="77">
        <v>16</v>
      </c>
      <c r="P28" s="77">
        <v>32</v>
      </c>
      <c r="Q28" s="77">
        <v>12</v>
      </c>
      <c r="R28" s="77">
        <v>21</v>
      </c>
      <c r="S28" s="77">
        <v>35</v>
      </c>
      <c r="T28" s="77">
        <v>14</v>
      </c>
      <c r="U28" s="77">
        <v>24</v>
      </c>
      <c r="V28" s="77">
        <v>29</v>
      </c>
      <c r="W28" s="77">
        <v>43</v>
      </c>
      <c r="X28" s="77">
        <v>71</v>
      </c>
      <c r="Y28" s="77">
        <v>34</v>
      </c>
      <c r="Z28" s="77">
        <v>42</v>
      </c>
      <c r="AA28" s="77">
        <v>110</v>
      </c>
      <c r="AB28" s="77">
        <v>32</v>
      </c>
      <c r="AC28" s="77">
        <v>16</v>
      </c>
      <c r="AD28" s="78">
        <v>19</v>
      </c>
      <c r="AE28" s="77">
        <v>45</v>
      </c>
      <c r="AF28" s="14">
        <f>SUM(D28:AE28)</f>
        <v>1312</v>
      </c>
      <c r="AG28" s="14">
        <v>1</v>
      </c>
      <c r="AH28" s="14">
        <v>1</v>
      </c>
      <c r="AI28" s="14">
        <v>1</v>
      </c>
      <c r="AJ28" s="14"/>
    </row>
    <row r="29" spans="1:36" ht="41.25" customHeight="1" x14ac:dyDescent="0.25">
      <c r="A29" s="24">
        <v>5</v>
      </c>
      <c r="B29" s="13" t="s">
        <v>162</v>
      </c>
      <c r="C29" s="25"/>
      <c r="D29" s="77">
        <v>72</v>
      </c>
      <c r="E29" s="77">
        <v>14</v>
      </c>
      <c r="F29" s="77">
        <v>20</v>
      </c>
      <c r="G29" s="77">
        <v>100</v>
      </c>
      <c r="H29" s="77">
        <v>350</v>
      </c>
      <c r="I29" s="77">
        <v>26</v>
      </c>
      <c r="J29" s="77">
        <v>12</v>
      </c>
      <c r="K29" s="77">
        <v>45</v>
      </c>
      <c r="L29" s="77">
        <v>36</v>
      </c>
      <c r="M29" s="77">
        <v>12</v>
      </c>
      <c r="N29" s="77">
        <v>30</v>
      </c>
      <c r="O29" s="77">
        <v>16</v>
      </c>
      <c r="P29" s="77">
        <v>32</v>
      </c>
      <c r="Q29" s="77">
        <v>12</v>
      </c>
      <c r="R29" s="77">
        <v>21</v>
      </c>
      <c r="S29" s="77">
        <v>35</v>
      </c>
      <c r="T29" s="77">
        <v>14</v>
      </c>
      <c r="U29" s="77">
        <v>24</v>
      </c>
      <c r="V29" s="77">
        <v>29</v>
      </c>
      <c r="W29" s="77">
        <v>43</v>
      </c>
      <c r="X29" s="77">
        <v>71</v>
      </c>
      <c r="Y29" s="77">
        <v>34</v>
      </c>
      <c r="Z29" s="77">
        <v>42</v>
      </c>
      <c r="AA29" s="77">
        <v>110</v>
      </c>
      <c r="AB29" s="77">
        <v>32</v>
      </c>
      <c r="AC29" s="77">
        <v>16</v>
      </c>
      <c r="AD29" s="78">
        <v>14</v>
      </c>
      <c r="AE29" s="77">
        <v>45</v>
      </c>
      <c r="AF29" s="14">
        <f>SUM(D29:AE29)</f>
        <v>1307</v>
      </c>
      <c r="AG29" s="14">
        <v>1</v>
      </c>
      <c r="AH29" s="14">
        <v>1</v>
      </c>
      <c r="AI29" s="14">
        <v>1</v>
      </c>
      <c r="AJ29" s="14"/>
    </row>
    <row r="30" spans="1:36" ht="41.25" customHeight="1" x14ac:dyDescent="0.25">
      <c r="A30" s="24">
        <v>6</v>
      </c>
      <c r="B30" s="13" t="s">
        <v>79</v>
      </c>
      <c r="C30" s="26"/>
      <c r="D30" s="27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  <c r="AA30" s="27"/>
      <c r="AB30" s="27"/>
      <c r="AC30" s="27"/>
      <c r="AD30" s="48">
        <v>18</v>
      </c>
      <c r="AE30" s="27"/>
      <c r="AF30" s="14"/>
      <c r="AG30" s="14"/>
      <c r="AH30" s="14"/>
      <c r="AI30" s="14"/>
      <c r="AJ30" s="14"/>
    </row>
    <row r="31" spans="1:36" ht="39" customHeight="1" x14ac:dyDescent="0.25">
      <c r="A31" s="24">
        <v>7</v>
      </c>
      <c r="B31" s="13" t="s">
        <v>80</v>
      </c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  <c r="Z31" s="25"/>
      <c r="AA31" s="25"/>
      <c r="AB31" s="25"/>
      <c r="AC31" s="25"/>
      <c r="AD31" s="47"/>
      <c r="AE31" s="25"/>
      <c r="AF31" s="14"/>
      <c r="AG31" s="14"/>
      <c r="AH31" s="14"/>
      <c r="AI31" s="14"/>
      <c r="AJ31" s="14"/>
    </row>
    <row r="32" spans="1:36" ht="2.25" customHeight="1" x14ac:dyDescent="0.25"/>
    <row r="33" spans="1:36" hidden="1" x14ac:dyDescent="0.25">
      <c r="AF33" s="31"/>
      <c r="AG33" s="31"/>
      <c r="AH33" s="31"/>
      <c r="AI33" s="31"/>
      <c r="AJ33" s="31"/>
    </row>
    <row r="34" spans="1:36" x14ac:dyDescent="0.25">
      <c r="B34" s="28" t="s">
        <v>81</v>
      </c>
      <c r="C34" s="29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30"/>
      <c r="P34" s="30"/>
      <c r="Q34" s="30"/>
      <c r="R34" s="30"/>
      <c r="S34" s="30"/>
      <c r="T34" s="30"/>
      <c r="U34" s="30"/>
      <c r="V34" s="30"/>
      <c r="W34" s="30"/>
      <c r="X34" s="30"/>
      <c r="Y34" s="30"/>
      <c r="Z34" s="30"/>
      <c r="AA34" s="30"/>
      <c r="AB34" s="30"/>
      <c r="AC34" s="30"/>
      <c r="AD34" s="30"/>
      <c r="AE34" s="30"/>
      <c r="AF34" s="31"/>
      <c r="AG34" s="31"/>
      <c r="AH34" s="31"/>
      <c r="AI34" s="31"/>
      <c r="AJ34" s="31"/>
    </row>
    <row r="35" spans="1:36" x14ac:dyDescent="0.25">
      <c r="B35" s="32" t="s">
        <v>82</v>
      </c>
      <c r="C35" s="29"/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30"/>
      <c r="P35" s="30"/>
      <c r="Q35" s="30"/>
      <c r="R35" s="30"/>
      <c r="S35" s="30"/>
      <c r="T35" s="30"/>
      <c r="U35" s="30"/>
      <c r="V35" s="30"/>
      <c r="W35" s="30"/>
      <c r="X35" s="30"/>
      <c r="Y35" s="30"/>
      <c r="Z35" s="30"/>
      <c r="AA35" s="30"/>
      <c r="AB35" s="30"/>
      <c r="AC35" s="30"/>
      <c r="AD35" s="30"/>
      <c r="AE35" s="30"/>
      <c r="AF35" s="31"/>
      <c r="AG35" s="31"/>
      <c r="AH35" s="31"/>
      <c r="AI35" s="31"/>
      <c r="AJ35" s="31"/>
    </row>
    <row r="36" spans="1:36" x14ac:dyDescent="0.25">
      <c r="B36" s="33" t="s">
        <v>83</v>
      </c>
      <c r="C36" s="34"/>
      <c r="D36" s="34"/>
      <c r="E36" s="34"/>
      <c r="F36" s="34"/>
      <c r="G36" s="34"/>
      <c r="H36" s="34"/>
      <c r="I36" s="34"/>
      <c r="J36" s="34"/>
      <c r="K36" s="34"/>
      <c r="L36" s="34"/>
      <c r="M36" s="34"/>
      <c r="N36" s="34"/>
      <c r="O36" s="34"/>
      <c r="P36" s="34"/>
      <c r="Q36" s="34"/>
      <c r="R36" s="34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  <c r="AD36" s="37"/>
      <c r="AE36" s="34"/>
      <c r="AF36" s="35"/>
      <c r="AG36" s="35"/>
      <c r="AH36" s="35"/>
      <c r="AI36" s="35"/>
      <c r="AJ36" s="35"/>
    </row>
    <row r="37" spans="1:36" x14ac:dyDescent="0.25">
      <c r="B37" s="33" t="s">
        <v>84</v>
      </c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  <c r="P37" s="33"/>
      <c r="Q37" s="33"/>
      <c r="R37" s="3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  <c r="AF37" s="36"/>
      <c r="AG37" s="36"/>
      <c r="AH37" s="36"/>
      <c r="AI37" s="36"/>
      <c r="AJ37" s="36"/>
    </row>
    <row r="38" spans="1:36" x14ac:dyDescent="0.25">
      <c r="B38" s="33" t="s">
        <v>85</v>
      </c>
      <c r="C38" s="33"/>
      <c r="D38" s="33"/>
      <c r="E38" s="33"/>
      <c r="F38" s="33"/>
      <c r="G38" s="33"/>
      <c r="H38" s="33"/>
      <c r="I38" s="33"/>
      <c r="J38" s="33"/>
      <c r="K38" s="36"/>
      <c r="L38" s="36"/>
      <c r="M38" s="36"/>
      <c r="N38" s="36"/>
      <c r="O38" s="36"/>
      <c r="P38" s="36"/>
      <c r="Q38" s="36"/>
      <c r="R38" s="36"/>
      <c r="S38" s="36"/>
      <c r="T38" s="36"/>
      <c r="U38" s="36"/>
      <c r="V38" s="36"/>
      <c r="W38" s="36"/>
      <c r="X38" s="36"/>
      <c r="Y38" s="36"/>
      <c r="Z38" s="36"/>
      <c r="AA38" s="36"/>
      <c r="AB38" s="36"/>
      <c r="AC38" s="36"/>
      <c r="AD38" s="36"/>
      <c r="AE38" s="36"/>
      <c r="AF38" s="75"/>
      <c r="AG38" s="50"/>
      <c r="AH38" s="63"/>
      <c r="AI38" s="63"/>
      <c r="AJ38" s="63"/>
    </row>
    <row r="39" spans="1:36" s="79" customFormat="1" ht="33" customHeight="1" x14ac:dyDescent="0.25">
      <c r="B39" s="33" t="s">
        <v>141</v>
      </c>
      <c r="C39" s="80"/>
      <c r="D39" s="81"/>
      <c r="E39" s="81"/>
      <c r="F39" s="81"/>
      <c r="G39" s="81"/>
      <c r="H39" s="81"/>
      <c r="I39" s="81"/>
      <c r="J39" s="81"/>
      <c r="K39" s="81"/>
      <c r="L39" s="81"/>
      <c r="M39" s="81"/>
      <c r="N39" s="81"/>
      <c r="O39" s="81"/>
      <c r="P39" s="81"/>
      <c r="Q39" s="81"/>
      <c r="R39" s="81"/>
      <c r="S39" s="81"/>
      <c r="T39" s="81"/>
      <c r="U39" s="81"/>
      <c r="V39" s="81"/>
      <c r="W39" s="81"/>
      <c r="X39" s="81"/>
      <c r="Y39" s="81"/>
      <c r="Z39" s="81"/>
      <c r="AA39" s="81"/>
      <c r="AB39" s="81"/>
      <c r="AC39" s="81"/>
      <c r="AD39" s="81"/>
      <c r="AE39" s="81"/>
      <c r="AF39" s="81"/>
      <c r="AG39" s="82"/>
    </row>
    <row r="40" spans="1:36" x14ac:dyDescent="0.25">
      <c r="C40" s="32"/>
      <c r="D40" s="29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30"/>
      <c r="P40" s="30"/>
      <c r="Q40" s="30"/>
      <c r="R40" s="30"/>
      <c r="S40" s="30"/>
      <c r="T40" s="30"/>
      <c r="U40" s="30"/>
      <c r="V40" s="30"/>
      <c r="W40" s="30"/>
      <c r="X40" s="30"/>
      <c r="Y40" s="30"/>
      <c r="Z40" s="30"/>
      <c r="AA40" s="30"/>
      <c r="AB40" s="30"/>
      <c r="AC40" s="30"/>
      <c r="AD40" s="30"/>
      <c r="AE40" s="30"/>
      <c r="AF40" s="30"/>
      <c r="AG40" s="31"/>
    </row>
    <row r="41" spans="1:36" x14ac:dyDescent="0.25">
      <c r="A41" s="57" t="s">
        <v>92</v>
      </c>
      <c r="C41" s="33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  <c r="R41" s="75"/>
      <c r="S41" s="75"/>
      <c r="T41" s="75"/>
      <c r="U41" s="75"/>
      <c r="V41" s="75"/>
      <c r="W41" s="75"/>
      <c r="X41" s="75"/>
      <c r="Y41" s="75"/>
      <c r="Z41" s="75"/>
      <c r="AA41" s="75"/>
      <c r="AB41" s="75"/>
      <c r="AC41" s="75"/>
      <c r="AD41" s="75"/>
      <c r="AE41" s="75"/>
      <c r="AF41" s="75"/>
      <c r="AG41" s="35"/>
    </row>
    <row r="42" spans="1:36" x14ac:dyDescent="0.25">
      <c r="A42" s="57" t="s">
        <v>103</v>
      </c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  <c r="P42" s="33"/>
      <c r="Q42" s="33"/>
      <c r="R42" s="33"/>
      <c r="S42" s="33"/>
      <c r="T42" s="33"/>
      <c r="U42" s="33"/>
      <c r="V42" s="33"/>
      <c r="W42" s="33"/>
      <c r="X42" s="33"/>
      <c r="Y42" s="33"/>
      <c r="Z42" s="33"/>
      <c r="AA42" s="33"/>
      <c r="AB42" s="33"/>
      <c r="AC42" s="33"/>
      <c r="AD42" s="33"/>
      <c r="AE42" s="33"/>
      <c r="AF42" s="33"/>
      <c r="AG42" s="36"/>
    </row>
    <row r="43" spans="1:36" x14ac:dyDescent="0.25">
      <c r="A43" s="57" t="s">
        <v>104</v>
      </c>
      <c r="C43" s="33"/>
      <c r="D43" s="33"/>
      <c r="E43" s="33"/>
      <c r="F43" s="33"/>
      <c r="G43" s="33"/>
      <c r="H43" s="33"/>
      <c r="I43" s="33"/>
      <c r="J43" s="33"/>
      <c r="K43" s="33"/>
      <c r="L43" s="36"/>
      <c r="M43" s="36"/>
      <c r="N43" s="36"/>
      <c r="O43" s="36"/>
      <c r="P43" s="36"/>
      <c r="Q43" s="36"/>
      <c r="R43" s="36"/>
      <c r="S43" s="36"/>
      <c r="T43" s="36"/>
      <c r="U43" s="36"/>
      <c r="V43" s="36"/>
      <c r="W43" s="36"/>
      <c r="X43" s="36"/>
      <c r="Y43" s="36"/>
      <c r="Z43" s="36"/>
      <c r="AA43" s="36"/>
      <c r="AB43" s="36"/>
      <c r="AC43" s="36"/>
      <c r="AD43" s="36"/>
      <c r="AE43" s="36"/>
      <c r="AF43" s="36"/>
      <c r="AG43" s="75"/>
    </row>
    <row r="44" spans="1:36" x14ac:dyDescent="0.25">
      <c r="A44" s="57" t="s">
        <v>105</v>
      </c>
    </row>
    <row r="45" spans="1:36" x14ac:dyDescent="0.25">
      <c r="A45" s="57" t="s">
        <v>106</v>
      </c>
    </row>
  </sheetData>
  <mergeCells count="2">
    <mergeCell ref="B1:AF1"/>
    <mergeCell ref="B2:AF2"/>
  </mergeCells>
  <pageMargins left="0.7" right="0.7" top="0.75" bottom="0.75" header="0.3" footer="0.3"/>
  <pageSetup paperSize="9" scale="77" fitToHeight="0" orientation="landscape" r:id="rId1"/>
  <colBreaks count="1" manualBreakCount="1">
    <brk id="32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5"/>
  <sheetViews>
    <sheetView workbookViewId="0">
      <selection sqref="A1:C1"/>
    </sheetView>
  </sheetViews>
  <sheetFormatPr defaultRowHeight="15" x14ac:dyDescent="0.25"/>
  <cols>
    <col min="1" max="1" width="5.140625" customWidth="1"/>
    <col min="2" max="2" width="26.42578125" customWidth="1"/>
    <col min="3" max="3" width="44.28515625" customWidth="1"/>
  </cols>
  <sheetData>
    <row r="1" spans="1:3" ht="15.75" x14ac:dyDescent="0.25">
      <c r="A1" s="86" t="s">
        <v>142</v>
      </c>
      <c r="B1" s="87"/>
      <c r="C1" s="87"/>
    </row>
    <row r="2" spans="1:3" ht="15.75" x14ac:dyDescent="0.25">
      <c r="A2" s="88" t="s">
        <v>107</v>
      </c>
      <c r="B2" s="89"/>
      <c r="C2" s="89"/>
    </row>
    <row r="3" spans="1:3" ht="15.75" x14ac:dyDescent="0.25">
      <c r="A3" s="64" t="s">
        <v>108</v>
      </c>
      <c r="B3" s="65" t="s">
        <v>109</v>
      </c>
      <c r="C3" s="65" t="s">
        <v>110</v>
      </c>
    </row>
    <row r="4" spans="1:3" ht="31.5" x14ac:dyDescent="0.25">
      <c r="A4" s="66">
        <v>1</v>
      </c>
      <c r="B4" s="67" t="s">
        <v>111</v>
      </c>
      <c r="C4" s="68" t="s">
        <v>112</v>
      </c>
    </row>
    <row r="5" spans="1:3" ht="15.75" x14ac:dyDescent="0.25">
      <c r="A5" s="66">
        <v>2</v>
      </c>
      <c r="B5" s="67" t="s">
        <v>111</v>
      </c>
      <c r="C5" s="68" t="s">
        <v>113</v>
      </c>
    </row>
    <row r="6" spans="1:3" ht="15.75" x14ac:dyDescent="0.25">
      <c r="A6" s="66">
        <v>3</v>
      </c>
      <c r="B6" s="67" t="s">
        <v>111</v>
      </c>
      <c r="C6" s="68" t="s">
        <v>114</v>
      </c>
    </row>
    <row r="7" spans="1:3" ht="31.5" x14ac:dyDescent="0.25">
      <c r="A7" s="66">
        <v>4</v>
      </c>
      <c r="B7" s="67" t="s">
        <v>111</v>
      </c>
      <c r="C7" s="68" t="s">
        <v>115</v>
      </c>
    </row>
    <row r="8" spans="1:3" ht="15.75" x14ac:dyDescent="0.25">
      <c r="A8" s="66">
        <v>5</v>
      </c>
      <c r="B8" s="67" t="s">
        <v>111</v>
      </c>
      <c r="C8" s="68" t="s">
        <v>116</v>
      </c>
    </row>
    <row r="9" spans="1:3" ht="15.75" x14ac:dyDescent="0.25">
      <c r="A9" s="66">
        <v>6</v>
      </c>
      <c r="B9" s="67" t="s">
        <v>111</v>
      </c>
      <c r="C9" s="68" t="s">
        <v>117</v>
      </c>
    </row>
    <row r="10" spans="1:3" ht="15.75" x14ac:dyDescent="0.25">
      <c r="A10" s="66">
        <v>7</v>
      </c>
      <c r="B10" s="67" t="s">
        <v>111</v>
      </c>
      <c r="C10" s="68" t="s">
        <v>118</v>
      </c>
    </row>
    <row r="11" spans="1:3" ht="15.75" x14ac:dyDescent="0.25">
      <c r="A11" s="66">
        <v>8</v>
      </c>
      <c r="B11" s="67" t="s">
        <v>111</v>
      </c>
      <c r="C11" s="68" t="s">
        <v>119</v>
      </c>
    </row>
    <row r="12" spans="1:3" ht="31.5" x14ac:dyDescent="0.25">
      <c r="A12" s="66">
        <v>9</v>
      </c>
      <c r="B12" s="67" t="s">
        <v>111</v>
      </c>
      <c r="C12" s="68" t="s">
        <v>120</v>
      </c>
    </row>
    <row r="13" spans="1:3" ht="15.75" x14ac:dyDescent="0.25">
      <c r="A13" s="66">
        <v>10</v>
      </c>
      <c r="B13" s="67" t="s">
        <v>111</v>
      </c>
      <c r="C13" s="68" t="s">
        <v>121</v>
      </c>
    </row>
    <row r="14" spans="1:3" ht="15.75" x14ac:dyDescent="0.25">
      <c r="A14" s="66">
        <v>11</v>
      </c>
      <c r="B14" s="67" t="s">
        <v>111</v>
      </c>
      <c r="C14" s="68" t="s">
        <v>122</v>
      </c>
    </row>
    <row r="15" spans="1:3" ht="15.75" x14ac:dyDescent="0.25">
      <c r="A15" s="66">
        <v>12</v>
      </c>
      <c r="B15" s="67" t="s">
        <v>111</v>
      </c>
      <c r="C15" s="68" t="s">
        <v>123</v>
      </c>
    </row>
    <row r="16" spans="1:3" ht="15.75" x14ac:dyDescent="0.25">
      <c r="A16" s="66">
        <v>13</v>
      </c>
      <c r="B16" s="66" t="s">
        <v>111</v>
      </c>
      <c r="C16" s="69" t="s">
        <v>124</v>
      </c>
    </row>
    <row r="17" spans="1:3" ht="15.75" x14ac:dyDescent="0.25">
      <c r="A17" s="66">
        <v>14</v>
      </c>
      <c r="B17" s="66" t="s">
        <v>111</v>
      </c>
      <c r="C17" s="69" t="s">
        <v>125</v>
      </c>
    </row>
    <row r="18" spans="1:3" ht="15.75" x14ac:dyDescent="0.25">
      <c r="A18" s="66">
        <v>15</v>
      </c>
      <c r="B18" s="66" t="s">
        <v>111</v>
      </c>
      <c r="C18" s="69" t="s">
        <v>126</v>
      </c>
    </row>
    <row r="19" spans="1:3" ht="15.75" x14ac:dyDescent="0.25">
      <c r="A19" s="66">
        <v>16</v>
      </c>
      <c r="B19" s="66" t="s">
        <v>111</v>
      </c>
      <c r="C19" s="69" t="s">
        <v>127</v>
      </c>
    </row>
    <row r="20" spans="1:3" ht="15.75" x14ac:dyDescent="0.25">
      <c r="A20" s="66">
        <v>17</v>
      </c>
      <c r="B20" s="70" t="s">
        <v>111</v>
      </c>
      <c r="C20" s="71" t="s">
        <v>128</v>
      </c>
    </row>
    <row r="21" spans="1:3" ht="15.75" x14ac:dyDescent="0.25">
      <c r="A21" s="66">
        <v>18</v>
      </c>
      <c r="B21" s="70" t="s">
        <v>111</v>
      </c>
      <c r="C21" s="71" t="s">
        <v>129</v>
      </c>
    </row>
    <row r="22" spans="1:3" ht="15.75" x14ac:dyDescent="0.25">
      <c r="A22" s="66">
        <v>19</v>
      </c>
      <c r="B22" s="70" t="s">
        <v>111</v>
      </c>
      <c r="C22" s="71" t="s">
        <v>130</v>
      </c>
    </row>
    <row r="23" spans="1:3" ht="15.75" x14ac:dyDescent="0.25">
      <c r="A23" s="66">
        <v>20</v>
      </c>
      <c r="B23" s="66" t="s">
        <v>111</v>
      </c>
      <c r="C23" s="69" t="s">
        <v>131</v>
      </c>
    </row>
    <row r="24" spans="1:3" ht="15.75" x14ac:dyDescent="0.25">
      <c r="A24" s="66">
        <v>21</v>
      </c>
      <c r="B24" s="66" t="s">
        <v>111</v>
      </c>
      <c r="C24" s="69" t="s">
        <v>132</v>
      </c>
    </row>
    <row r="25" spans="1:3" ht="15.75" x14ac:dyDescent="0.25">
      <c r="A25" s="66">
        <v>22</v>
      </c>
      <c r="B25" s="66" t="s">
        <v>111</v>
      </c>
      <c r="C25" s="69" t="s">
        <v>133</v>
      </c>
    </row>
    <row r="26" spans="1:3" ht="15.75" x14ac:dyDescent="0.25">
      <c r="A26" s="66">
        <v>23</v>
      </c>
      <c r="B26" s="66" t="s">
        <v>111</v>
      </c>
      <c r="C26" s="69" t="s">
        <v>134</v>
      </c>
    </row>
    <row r="27" spans="1:3" ht="15.75" x14ac:dyDescent="0.25">
      <c r="A27" s="66">
        <v>24</v>
      </c>
      <c r="B27" s="66" t="s">
        <v>111</v>
      </c>
      <c r="C27" s="69" t="s">
        <v>135</v>
      </c>
    </row>
    <row r="28" spans="1:3" ht="15.75" x14ac:dyDescent="0.25">
      <c r="A28" s="66">
        <v>25</v>
      </c>
      <c r="B28" s="66" t="s">
        <v>111</v>
      </c>
      <c r="C28" s="69" t="s">
        <v>136</v>
      </c>
    </row>
    <row r="29" spans="1:3" ht="15.75" x14ac:dyDescent="0.25">
      <c r="A29" s="66">
        <v>26</v>
      </c>
      <c r="B29" s="66" t="s">
        <v>111</v>
      </c>
      <c r="C29" s="69" t="s">
        <v>137</v>
      </c>
    </row>
    <row r="30" spans="1:3" ht="15.75" x14ac:dyDescent="0.25">
      <c r="A30" s="66">
        <v>27</v>
      </c>
      <c r="B30" s="66" t="s">
        <v>111</v>
      </c>
      <c r="C30" s="69" t="s">
        <v>138</v>
      </c>
    </row>
    <row r="31" spans="1:3" ht="15.75" x14ac:dyDescent="0.25">
      <c r="A31" s="66">
        <v>28</v>
      </c>
      <c r="B31" s="66" t="s">
        <v>111</v>
      </c>
      <c r="C31" s="69" t="s">
        <v>139</v>
      </c>
    </row>
    <row r="32" spans="1:3" ht="15.75" x14ac:dyDescent="0.25">
      <c r="A32" s="72"/>
      <c r="B32" s="72"/>
      <c r="C32" s="73"/>
    </row>
    <row r="33" spans="1:3" ht="15.75" x14ac:dyDescent="0.25">
      <c r="A33" s="72"/>
      <c r="B33" s="72"/>
      <c r="C33" s="73"/>
    </row>
    <row r="34" spans="1:3" ht="15.75" x14ac:dyDescent="0.25">
      <c r="A34" s="74"/>
      <c r="B34" s="74"/>
      <c r="C34" s="74"/>
    </row>
    <row r="35" spans="1:3" ht="15.75" x14ac:dyDescent="0.25">
      <c r="A35" s="74"/>
      <c r="B35" s="74"/>
      <c r="C35" s="74"/>
    </row>
  </sheetData>
  <mergeCells count="2">
    <mergeCell ref="A1:C1"/>
    <mergeCell ref="A2:C2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tehnichesko zadanie</vt:lpstr>
      <vt:lpstr>adresi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2018-01-26T15:55:26Z</dcterms:modified>
</cp:coreProperties>
</file>